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ylka\RUBSTAHL Programme\RUBSTAHL 2014\Programme - EC 3\06 Diverses\"/>
    </mc:Choice>
  </mc:AlternateContent>
  <bookViews>
    <workbookView xWindow="-15" yWindow="-15" windowWidth="12615" windowHeight="12480"/>
  </bookViews>
  <sheets>
    <sheet name="Berechnungen" sheetId="1" r:id="rId1"/>
    <sheet name="Profile" sheetId="2" state="hidden" r:id="rId2"/>
    <sheet name="IPE-Pofile" sheetId="3" state="hidden" r:id="rId3"/>
    <sheet name="HEAA-Profile" sheetId="7" state="hidden" r:id="rId4"/>
    <sheet name="HEA-Profile" sheetId="4" state="hidden" r:id="rId5"/>
    <sheet name="HEB-Profile" sheetId="5" state="hidden" r:id="rId6"/>
    <sheet name="HEM-Profile" sheetId="6" state="hidden" r:id="rId7"/>
    <sheet name="Beiwerte C1, C2 und kc" sheetId="8" r:id="rId8"/>
  </sheets>
  <definedNames>
    <definedName name="OLE_LINK1" localSheetId="2">'IPE-Pofile'!$J$1</definedName>
    <definedName name="Profile">Profile!$B$7:$F$7</definedName>
    <definedName name="Profilgrößen">Profile!$B$8:$F$31</definedName>
  </definedNames>
  <calcPr calcId="152511"/>
</workbook>
</file>

<file path=xl/calcChain.xml><?xml version="1.0" encoding="utf-8"?>
<calcChain xmlns="http://schemas.openxmlformats.org/spreadsheetml/2006/main">
  <c r="C13" i="1" l="1"/>
  <c r="F8" i="1"/>
  <c r="M61" i="6"/>
  <c r="M64" i="6"/>
  <c r="N64" i="6"/>
  <c r="M65" i="6"/>
  <c r="M68" i="6"/>
  <c r="N68" i="6"/>
  <c r="M69" i="6"/>
  <c r="M72" i="6"/>
  <c r="N72" i="6"/>
  <c r="M73" i="6"/>
  <c r="M76" i="6"/>
  <c r="N76" i="6"/>
  <c r="M77" i="6"/>
  <c r="M80" i="6"/>
  <c r="N80" i="6"/>
  <c r="M81" i="6"/>
  <c r="N60" i="6"/>
  <c r="M60" i="6"/>
  <c r="M61" i="5"/>
  <c r="M64" i="5"/>
  <c r="N64" i="5"/>
  <c r="M65" i="5"/>
  <c r="M68" i="5"/>
  <c r="N68" i="5"/>
  <c r="M69" i="5"/>
  <c r="M72" i="5"/>
  <c r="N72" i="5"/>
  <c r="M73" i="5"/>
  <c r="M76" i="5"/>
  <c r="N76" i="5"/>
  <c r="M77" i="5"/>
  <c r="M80" i="5"/>
  <c r="N80" i="5"/>
  <c r="M81" i="5"/>
  <c r="N60" i="5"/>
  <c r="M60" i="5"/>
  <c r="M61" i="4"/>
  <c r="M64" i="4"/>
  <c r="N64" i="4"/>
  <c r="M65" i="4"/>
  <c r="M68" i="4"/>
  <c r="N68" i="4"/>
  <c r="M69" i="4"/>
  <c r="M72" i="4"/>
  <c r="N72" i="4"/>
  <c r="M73" i="4"/>
  <c r="M76" i="4"/>
  <c r="N76" i="4"/>
  <c r="M77" i="4"/>
  <c r="M80" i="4"/>
  <c r="N80" i="4"/>
  <c r="M81" i="4"/>
  <c r="N60" i="4"/>
  <c r="M60" i="4"/>
  <c r="M61" i="7"/>
  <c r="M64" i="7"/>
  <c r="N64" i="7"/>
  <c r="M65" i="7"/>
  <c r="M68" i="7"/>
  <c r="N68" i="7"/>
  <c r="M69" i="7"/>
  <c r="M72" i="7"/>
  <c r="N72" i="7"/>
  <c r="M73" i="7"/>
  <c r="M76" i="7"/>
  <c r="N76" i="7"/>
  <c r="M77" i="7"/>
  <c r="M80" i="7"/>
  <c r="N80" i="7"/>
  <c r="M81" i="7"/>
  <c r="N60" i="7"/>
  <c r="M60" i="7"/>
  <c r="M49" i="3"/>
  <c r="M53" i="3"/>
  <c r="M57" i="3"/>
  <c r="M61" i="3"/>
  <c r="M65" i="3"/>
  <c r="L49" i="3"/>
  <c r="L50" i="3"/>
  <c r="L51" i="3"/>
  <c r="L52" i="3"/>
  <c r="N52" i="3" s="1"/>
  <c r="L53" i="3"/>
  <c r="L54" i="3"/>
  <c r="L55" i="3"/>
  <c r="L56" i="3"/>
  <c r="N56" i="3" s="1"/>
  <c r="L57" i="3"/>
  <c r="L58" i="3"/>
  <c r="L59" i="3"/>
  <c r="L60" i="3"/>
  <c r="N60" i="3" s="1"/>
  <c r="L61" i="3"/>
  <c r="L62" i="3"/>
  <c r="L63" i="3"/>
  <c r="L64" i="3"/>
  <c r="M64" i="3" s="1"/>
  <c r="L65" i="3"/>
  <c r="L48" i="3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60" i="7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60" i="4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60" i="5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60" i="6"/>
  <c r="K61" i="6"/>
  <c r="N61" i="6" s="1"/>
  <c r="K62" i="6"/>
  <c r="N62" i="6" s="1"/>
  <c r="K63" i="6"/>
  <c r="K64" i="6"/>
  <c r="K65" i="6"/>
  <c r="N65" i="6" s="1"/>
  <c r="K66" i="6"/>
  <c r="N66" i="6" s="1"/>
  <c r="K67" i="6"/>
  <c r="K68" i="6"/>
  <c r="K69" i="6"/>
  <c r="N69" i="6" s="1"/>
  <c r="K70" i="6"/>
  <c r="N70" i="6" s="1"/>
  <c r="K71" i="6"/>
  <c r="K72" i="6"/>
  <c r="K73" i="6"/>
  <c r="N73" i="6" s="1"/>
  <c r="K74" i="6"/>
  <c r="N74" i="6" s="1"/>
  <c r="K75" i="6"/>
  <c r="K76" i="6"/>
  <c r="K77" i="6"/>
  <c r="N77" i="6" s="1"/>
  <c r="K78" i="6"/>
  <c r="M78" i="6" s="1"/>
  <c r="K79" i="6"/>
  <c r="K80" i="6"/>
  <c r="K81" i="6"/>
  <c r="N81" i="6" s="1"/>
  <c r="K82" i="6"/>
  <c r="M82" i="6" s="1"/>
  <c r="K83" i="6"/>
  <c r="K60" i="6"/>
  <c r="K61" i="5"/>
  <c r="N61" i="5" s="1"/>
  <c r="K62" i="5"/>
  <c r="M62" i="5" s="1"/>
  <c r="K63" i="5"/>
  <c r="K64" i="5"/>
  <c r="K65" i="5"/>
  <c r="N65" i="5" s="1"/>
  <c r="K66" i="5"/>
  <c r="M66" i="5" s="1"/>
  <c r="K67" i="5"/>
  <c r="K68" i="5"/>
  <c r="K69" i="5"/>
  <c r="N69" i="5" s="1"/>
  <c r="K70" i="5"/>
  <c r="N70" i="5" s="1"/>
  <c r="K71" i="5"/>
  <c r="K72" i="5"/>
  <c r="K73" i="5"/>
  <c r="N73" i="5" s="1"/>
  <c r="K74" i="5"/>
  <c r="N74" i="5" s="1"/>
  <c r="K75" i="5"/>
  <c r="K76" i="5"/>
  <c r="K77" i="5"/>
  <c r="N77" i="5" s="1"/>
  <c r="K78" i="5"/>
  <c r="M78" i="5" s="1"/>
  <c r="K79" i="5"/>
  <c r="K80" i="5"/>
  <c r="K81" i="5"/>
  <c r="N81" i="5" s="1"/>
  <c r="K82" i="5"/>
  <c r="N82" i="5" s="1"/>
  <c r="K83" i="5"/>
  <c r="K60" i="5"/>
  <c r="K61" i="4"/>
  <c r="N61" i="4" s="1"/>
  <c r="K62" i="4"/>
  <c r="M62" i="4" s="1"/>
  <c r="K63" i="4"/>
  <c r="K64" i="4"/>
  <c r="K65" i="4"/>
  <c r="N65" i="4" s="1"/>
  <c r="K66" i="4"/>
  <c r="N66" i="4" s="1"/>
  <c r="K67" i="4"/>
  <c r="K68" i="4"/>
  <c r="K69" i="4"/>
  <c r="N69" i="4" s="1"/>
  <c r="K70" i="4"/>
  <c r="M70" i="4" s="1"/>
  <c r="K71" i="4"/>
  <c r="K72" i="4"/>
  <c r="K73" i="4"/>
  <c r="N73" i="4" s="1"/>
  <c r="K74" i="4"/>
  <c r="N74" i="4" s="1"/>
  <c r="K75" i="4"/>
  <c r="K76" i="4"/>
  <c r="K77" i="4"/>
  <c r="N77" i="4" s="1"/>
  <c r="K78" i="4"/>
  <c r="M78" i="4" s="1"/>
  <c r="K79" i="4"/>
  <c r="K80" i="4"/>
  <c r="K81" i="4"/>
  <c r="N81" i="4" s="1"/>
  <c r="K82" i="4"/>
  <c r="N82" i="4" s="1"/>
  <c r="K83" i="4"/>
  <c r="K60" i="4"/>
  <c r="K61" i="7"/>
  <c r="N61" i="7" s="1"/>
  <c r="K62" i="7"/>
  <c r="M62" i="7" s="1"/>
  <c r="K63" i="7"/>
  <c r="K64" i="7"/>
  <c r="K65" i="7"/>
  <c r="N65" i="7" s="1"/>
  <c r="K66" i="7"/>
  <c r="N66" i="7" s="1"/>
  <c r="K67" i="7"/>
  <c r="K68" i="7"/>
  <c r="K69" i="7"/>
  <c r="N69" i="7" s="1"/>
  <c r="K70" i="7"/>
  <c r="M70" i="7" s="1"/>
  <c r="K71" i="7"/>
  <c r="K72" i="7"/>
  <c r="K73" i="7"/>
  <c r="N73" i="7" s="1"/>
  <c r="K74" i="7"/>
  <c r="N74" i="7" s="1"/>
  <c r="K75" i="7"/>
  <c r="K76" i="7"/>
  <c r="K77" i="7"/>
  <c r="N77" i="7" s="1"/>
  <c r="K78" i="7"/>
  <c r="M78" i="7" s="1"/>
  <c r="K79" i="7"/>
  <c r="N79" i="7" s="1"/>
  <c r="K80" i="7"/>
  <c r="K81" i="7"/>
  <c r="N81" i="7" s="1"/>
  <c r="K82" i="7"/>
  <c r="M82" i="7" s="1"/>
  <c r="K83" i="7"/>
  <c r="N83" i="7" s="1"/>
  <c r="K60" i="7"/>
  <c r="K49" i="3"/>
  <c r="N49" i="3" s="1"/>
  <c r="K50" i="3"/>
  <c r="N50" i="3" s="1"/>
  <c r="K51" i="3"/>
  <c r="N51" i="3" s="1"/>
  <c r="K52" i="3"/>
  <c r="K53" i="3"/>
  <c r="N53" i="3" s="1"/>
  <c r="K54" i="3"/>
  <c r="N54" i="3" s="1"/>
  <c r="K55" i="3"/>
  <c r="N55" i="3" s="1"/>
  <c r="K56" i="3"/>
  <c r="K57" i="3"/>
  <c r="N57" i="3" s="1"/>
  <c r="K58" i="3"/>
  <c r="N58" i="3" s="1"/>
  <c r="K59" i="3"/>
  <c r="N59" i="3" s="1"/>
  <c r="K60" i="3"/>
  <c r="K61" i="3"/>
  <c r="N61" i="3" s="1"/>
  <c r="K62" i="3"/>
  <c r="N62" i="3" s="1"/>
  <c r="K63" i="3"/>
  <c r="N63" i="3" s="1"/>
  <c r="K64" i="3"/>
  <c r="K65" i="3"/>
  <c r="N65" i="3" s="1"/>
  <c r="K48" i="3"/>
  <c r="M48" i="3" s="1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B8" i="2"/>
  <c r="C8" i="2"/>
  <c r="D8" i="2"/>
  <c r="E8" i="2"/>
  <c r="F8" i="2"/>
  <c r="B9" i="2"/>
  <c r="C9" i="2"/>
  <c r="D9" i="2"/>
  <c r="E9" i="2"/>
  <c r="B10" i="2"/>
  <c r="C10" i="2"/>
  <c r="D10" i="2"/>
  <c r="E10" i="2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H16" i="1"/>
  <c r="H15" i="1"/>
  <c r="C17" i="1"/>
  <c r="C15" i="1"/>
  <c r="C14" i="1"/>
  <c r="M63" i="3" l="1"/>
  <c r="M55" i="3"/>
  <c r="N75" i="7"/>
  <c r="M75" i="7"/>
  <c r="M71" i="7"/>
  <c r="N71" i="7"/>
  <c r="M67" i="7"/>
  <c r="N67" i="7"/>
  <c r="N63" i="7"/>
  <c r="M63" i="7"/>
  <c r="M83" i="4"/>
  <c r="N83" i="4"/>
  <c r="M79" i="4"/>
  <c r="N79" i="4"/>
  <c r="N75" i="4"/>
  <c r="M75" i="4"/>
  <c r="M71" i="4"/>
  <c r="N71" i="4"/>
  <c r="M67" i="4"/>
  <c r="N67" i="4"/>
  <c r="M63" i="4"/>
  <c r="N63" i="4"/>
  <c r="M83" i="5"/>
  <c r="N83" i="5"/>
  <c r="N79" i="5"/>
  <c r="M79" i="5"/>
  <c r="M75" i="5"/>
  <c r="N75" i="5"/>
  <c r="N71" i="5"/>
  <c r="M71" i="5"/>
  <c r="N67" i="5"/>
  <c r="M67" i="5"/>
  <c r="M63" i="5"/>
  <c r="N63" i="5"/>
  <c r="N83" i="6"/>
  <c r="M83" i="6"/>
  <c r="M79" i="6"/>
  <c r="N79" i="6"/>
  <c r="N75" i="6"/>
  <c r="M75" i="6"/>
  <c r="M71" i="6"/>
  <c r="N71" i="6"/>
  <c r="M67" i="6"/>
  <c r="N67" i="6"/>
  <c r="M63" i="6"/>
  <c r="N63" i="6"/>
  <c r="M59" i="3"/>
  <c r="M51" i="3"/>
  <c r="M83" i="7"/>
  <c r="M79" i="7"/>
  <c r="N48" i="3"/>
  <c r="M62" i="3"/>
  <c r="M60" i="3"/>
  <c r="M58" i="3"/>
  <c r="M56" i="3"/>
  <c r="M54" i="3"/>
  <c r="M52" i="3"/>
  <c r="M50" i="3"/>
  <c r="M74" i="7"/>
  <c r="M66" i="7"/>
  <c r="M82" i="4"/>
  <c r="M74" i="4"/>
  <c r="M66" i="4"/>
  <c r="M82" i="5"/>
  <c r="M74" i="5"/>
  <c r="M70" i="5"/>
  <c r="M74" i="6"/>
  <c r="M70" i="6"/>
  <c r="M66" i="6"/>
  <c r="M62" i="6"/>
  <c r="N64" i="3"/>
  <c r="N82" i="7"/>
  <c r="N78" i="7"/>
  <c r="N70" i="7"/>
  <c r="N62" i="7"/>
  <c r="N78" i="4"/>
  <c r="N70" i="4"/>
  <c r="N62" i="4"/>
  <c r="N78" i="5"/>
  <c r="N66" i="5"/>
  <c r="N62" i="5"/>
  <c r="N82" i="6"/>
  <c r="N78" i="6"/>
  <c r="L12" i="1"/>
  <c r="C18" i="1" s="1"/>
  <c r="H17" i="1"/>
  <c r="C16" i="1"/>
  <c r="C31" i="1" s="1"/>
  <c r="D18" i="1" l="1"/>
  <c r="C32" i="1" s="1"/>
  <c r="K32" i="1" s="1"/>
  <c r="H18" i="1"/>
  <c r="I33" i="1" l="1"/>
  <c r="F32" i="1"/>
  <c r="F33" i="1"/>
  <c r="I32" i="1"/>
  <c r="C33" i="1"/>
  <c r="C34" i="1" l="1"/>
  <c r="C39" i="1" s="1"/>
  <c r="E39" i="1" s="1"/>
  <c r="D39" i="1" l="1"/>
</calcChain>
</file>

<file path=xl/comments1.xml><?xml version="1.0" encoding="utf-8"?>
<comments xmlns="http://schemas.openxmlformats.org/spreadsheetml/2006/main">
  <authors>
    <author>kaesmaier</author>
    <author>Käsmaier</author>
    <author>käsmaier</author>
  </authors>
  <commentList>
    <comment ref="B7" authorId="0" shapeId="0">
      <text>
        <r>
          <rPr>
            <b/>
            <sz val="8"/>
            <color indexed="81"/>
            <rFont val="Tahoma"/>
            <family val="2"/>
          </rPr>
          <t>E-Modul</t>
        </r>
      </text>
    </comment>
    <comment ref="B8" authorId="0" shapeId="0">
      <text>
        <r>
          <rPr>
            <b/>
            <sz val="8"/>
            <color indexed="81"/>
            <rFont val="Tahoma"/>
            <family val="2"/>
          </rPr>
          <t>Schubmodul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</rPr>
          <t>Teilsicherheitsbeiwert</t>
        </r>
      </text>
    </comment>
    <comment ref="G18" authorId="0" shapeId="0">
      <text>
        <r>
          <rPr>
            <b/>
            <sz val="8"/>
            <color indexed="81"/>
            <rFont val="Tahoma"/>
            <family val="2"/>
          </rPr>
          <t xml:space="preserve">Imperfektionsbeiwerte
alpha_LT = 0,34  für h/b ≤ 2
alpha_LT = 0,49  für h/b &gt; 2 </t>
        </r>
      </text>
    </comment>
    <comment ref="B21" authorId="0" shapeId="0">
      <text>
        <r>
          <rPr>
            <b/>
            <sz val="8"/>
            <color indexed="81"/>
            <rFont val="Tahoma"/>
            <family val="2"/>
          </rPr>
          <t>Stützweite des Einfeldträgers</t>
        </r>
      </text>
    </comment>
    <comment ref="B22" authorId="0" shapeId="0">
      <text>
        <r>
          <rPr>
            <b/>
            <sz val="8"/>
            <color indexed="81"/>
            <rFont val="Tahoma"/>
            <family val="2"/>
          </rPr>
          <t>Abstand in z-Richtung vom Lastangriff zum Schwerpunkt, bezogen auf die Querschnittshöhe h</t>
        </r>
      </text>
    </comment>
    <comment ref="B25" authorId="0" shapeId="0">
      <text>
        <r>
          <rPr>
            <b/>
            <sz val="8"/>
            <color indexed="81"/>
            <rFont val="Tahoma"/>
            <family val="2"/>
          </rPr>
          <t>siehe Tabellenblatt
"Beiwerte C1, C2 und kc"</t>
        </r>
      </text>
    </comment>
    <comment ref="B26" authorId="0" shapeId="0">
      <text>
        <r>
          <rPr>
            <b/>
            <sz val="8"/>
            <color indexed="81"/>
            <rFont val="Tahoma"/>
            <family val="2"/>
          </rPr>
          <t>siehe Tabellenblatt
"Beiwerte C1, C2 und kc"</t>
        </r>
      </text>
    </comment>
    <comment ref="F26" authorId="1" shapeId="0">
      <text>
        <r>
          <rPr>
            <b/>
            <sz val="8"/>
            <color indexed="81"/>
            <rFont val="Tahoma"/>
            <family val="2"/>
          </rPr>
          <t>nach DIN EN 1993-1-1
Abschnitt 6.3.2.3 (1)
beta=0,75</t>
        </r>
      </text>
    </comment>
    <comment ref="B27" authorId="0" shapeId="0">
      <text>
        <r>
          <rPr>
            <b/>
            <sz val="8"/>
            <color indexed="81"/>
            <rFont val="Tahoma"/>
            <family val="2"/>
          </rPr>
          <t>siehe Tabellenblatt
"Beiwerte C1, C2 und kc"</t>
        </r>
      </text>
    </comment>
    <comment ref="F27" authorId="2" shapeId="0">
      <text>
        <r>
          <rPr>
            <b/>
            <sz val="8"/>
            <color indexed="81"/>
            <rFont val="Tahoma"/>
            <family val="2"/>
          </rPr>
          <t xml:space="preserve">nach DIN EN 1993-1-1
Abschnitt 6.3.2.3 (1)
lambda_quer_LT,0 =0,4
</t>
        </r>
      </text>
    </comment>
    <comment ref="B31" authorId="2" shapeId="0">
      <text>
        <r>
          <rPr>
            <b/>
            <sz val="8"/>
            <color indexed="81"/>
            <rFont val="Tahoma"/>
            <family val="2"/>
          </rPr>
          <t>nach Hintergrundbericht zu DIN EN 1993-1-1:2010
ECCS No 119</t>
        </r>
      </text>
    </comment>
    <comment ref="B32" authorId="0" shapeId="0">
      <text>
        <r>
          <rPr>
            <b/>
            <sz val="8"/>
            <color indexed="81"/>
            <rFont val="Tahoma"/>
            <family val="2"/>
          </rPr>
          <t>nach DIN EN 1993-1-1
Abschnitt 6.3.2.3 (1)
Gl. (6.57)</t>
        </r>
      </text>
    </comment>
    <comment ref="B33" authorId="2" shapeId="0">
      <text>
        <r>
          <rPr>
            <b/>
            <sz val="8"/>
            <color indexed="81"/>
            <rFont val="Tahoma"/>
            <family val="2"/>
          </rPr>
          <t xml:space="preserve">nach DIN EN 1993-1-1
Abschnitt 6.3.2.3 (2)
Gl. (6.58)
</t>
        </r>
      </text>
    </comment>
  </commentList>
</comments>
</file>

<file path=xl/sharedStrings.xml><?xml version="1.0" encoding="utf-8"?>
<sst xmlns="http://schemas.openxmlformats.org/spreadsheetml/2006/main" count="926" uniqueCount="128">
  <si>
    <t>-</t>
  </si>
  <si>
    <t>Abmessungen</t>
  </si>
  <si>
    <r>
      <t>A</t>
    </r>
    <r>
      <rPr>
        <b/>
        <vertAlign val="subscript"/>
        <sz val="10"/>
        <rFont val="Arial"/>
        <family val="2"/>
      </rPr>
      <t>Steg</t>
    </r>
  </si>
  <si>
    <t>A</t>
  </si>
  <si>
    <t>Masse</t>
  </si>
  <si>
    <t>U</t>
  </si>
  <si>
    <r>
      <t>Löcher</t>
    </r>
    <r>
      <rPr>
        <vertAlign val="superscript"/>
        <sz val="5"/>
        <rFont val="Arial"/>
        <family val="2"/>
      </rPr>
      <t xml:space="preserve"> </t>
    </r>
    <r>
      <rPr>
        <vertAlign val="superscript"/>
        <sz val="10"/>
        <rFont val="Arial"/>
        <family val="2"/>
      </rPr>
      <t>1)</t>
    </r>
  </si>
  <si>
    <r>
      <t>I</t>
    </r>
    <r>
      <rPr>
        <b/>
        <sz val="11"/>
        <rFont val="Arial"/>
        <family val="2"/>
      </rPr>
      <t>PE</t>
    </r>
  </si>
  <si>
    <t>h</t>
  </si>
  <si>
    <t>b</t>
  </si>
  <si>
    <r>
      <t>t</t>
    </r>
    <r>
      <rPr>
        <b/>
        <vertAlign val="subscript"/>
        <sz val="10"/>
        <rFont val="Arial"/>
        <family val="2"/>
      </rPr>
      <t>s</t>
    </r>
  </si>
  <si>
    <r>
      <t>t</t>
    </r>
    <r>
      <rPr>
        <b/>
        <vertAlign val="subscript"/>
        <sz val="10"/>
        <rFont val="Arial"/>
        <family val="2"/>
      </rPr>
      <t>g</t>
    </r>
  </si>
  <si>
    <t>r</t>
  </si>
  <si>
    <r>
      <t>h</t>
    </r>
    <r>
      <rPr>
        <b/>
        <vertAlign val="subscript"/>
        <sz val="10"/>
        <rFont val="Arial"/>
        <family val="2"/>
      </rPr>
      <t>i</t>
    </r>
  </si>
  <si>
    <r>
      <t>d</t>
    </r>
    <r>
      <rPr>
        <b/>
        <vertAlign val="subscript"/>
        <sz val="10"/>
        <rFont val="Arial"/>
        <family val="2"/>
      </rPr>
      <t>L</t>
    </r>
  </si>
  <si>
    <t>w</t>
  </si>
  <si>
    <t>Profil</t>
  </si>
  <si>
    <t>mm</t>
  </si>
  <si>
    <r>
      <t>cm</t>
    </r>
    <r>
      <rPr>
        <vertAlign val="superscript"/>
        <sz val="10"/>
        <rFont val="Arial"/>
        <family val="2"/>
      </rPr>
      <t>2</t>
    </r>
  </si>
  <si>
    <t>kg/m</t>
  </si>
  <si>
    <r>
      <t>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/m</t>
    </r>
  </si>
  <si>
    <t>Biegung starke Achse</t>
  </si>
  <si>
    <t>Biegung schwache Achse</t>
  </si>
  <si>
    <t>Torsion</t>
  </si>
  <si>
    <t>KSL</t>
  </si>
  <si>
    <r>
      <t>I</t>
    </r>
    <r>
      <rPr>
        <b/>
        <vertAlign val="subscript"/>
        <sz val="10"/>
        <rFont val="Arial"/>
        <family val="2"/>
      </rPr>
      <t>y</t>
    </r>
  </si>
  <si>
    <r>
      <t>W</t>
    </r>
    <r>
      <rPr>
        <b/>
        <vertAlign val="subscript"/>
        <sz val="10"/>
        <rFont val="Arial"/>
        <family val="2"/>
      </rPr>
      <t>y</t>
    </r>
  </si>
  <si>
    <r>
      <t>i</t>
    </r>
    <r>
      <rPr>
        <b/>
        <vertAlign val="subscript"/>
        <sz val="10"/>
        <rFont val="Arial"/>
        <family val="2"/>
      </rPr>
      <t>y</t>
    </r>
  </si>
  <si>
    <r>
      <t>max</t>
    </r>
    <r>
      <rPr>
        <b/>
        <sz val="8"/>
        <rFont val="Arial"/>
        <family val="2"/>
      </rPr>
      <t xml:space="preserve"> </t>
    </r>
    <r>
      <rPr>
        <b/>
        <sz val="10"/>
        <rFont val="Arial"/>
        <family val="2"/>
      </rPr>
      <t>S</t>
    </r>
    <r>
      <rPr>
        <b/>
        <vertAlign val="subscript"/>
        <sz val="10"/>
        <rFont val="Arial"/>
        <family val="2"/>
      </rPr>
      <t>y</t>
    </r>
  </si>
  <si>
    <r>
      <t>I</t>
    </r>
    <r>
      <rPr>
        <b/>
        <vertAlign val="subscript"/>
        <sz val="10"/>
        <rFont val="Arial"/>
        <family val="2"/>
      </rPr>
      <t>z</t>
    </r>
  </si>
  <si>
    <r>
      <t>W</t>
    </r>
    <r>
      <rPr>
        <b/>
        <vertAlign val="subscript"/>
        <sz val="10"/>
        <rFont val="Arial"/>
        <family val="2"/>
      </rPr>
      <t>z</t>
    </r>
  </si>
  <si>
    <r>
      <t>i</t>
    </r>
    <r>
      <rPr>
        <b/>
        <vertAlign val="subscript"/>
        <sz val="10"/>
        <rFont val="Arial"/>
        <family val="2"/>
      </rPr>
      <t>z</t>
    </r>
  </si>
  <si>
    <r>
      <t>i</t>
    </r>
    <r>
      <rPr>
        <b/>
        <vertAlign val="subscript"/>
        <sz val="9"/>
        <rFont val="Arial"/>
        <family val="2"/>
      </rPr>
      <t>z,g</t>
    </r>
  </si>
  <si>
    <r>
      <t>I</t>
    </r>
    <r>
      <rPr>
        <b/>
        <vertAlign val="subscript"/>
        <sz val="10"/>
        <rFont val="Arial"/>
        <family val="2"/>
      </rPr>
      <t>T</t>
    </r>
  </si>
  <si>
    <r>
      <t>I</t>
    </r>
    <r>
      <rPr>
        <b/>
        <vertAlign val="subscript"/>
        <sz val="10"/>
        <rFont val="Symbol"/>
        <family val="1"/>
        <charset val="2"/>
      </rPr>
      <t>w</t>
    </r>
  </si>
  <si>
    <r>
      <t>max</t>
    </r>
    <r>
      <rPr>
        <b/>
        <sz val="8"/>
        <rFont val="Arial"/>
        <family val="2"/>
      </rPr>
      <t xml:space="preserve"> </t>
    </r>
    <r>
      <rPr>
        <b/>
        <sz val="10"/>
        <rFont val="Symbol"/>
        <family val="1"/>
        <charset val="2"/>
      </rPr>
      <t>w</t>
    </r>
  </si>
  <si>
    <t>y</t>
  </si>
  <si>
    <t>z</t>
  </si>
  <si>
    <r>
      <t>cm</t>
    </r>
    <r>
      <rPr>
        <vertAlign val="superscript"/>
        <sz val="10"/>
        <rFont val="Arial"/>
        <family val="2"/>
      </rPr>
      <t>4</t>
    </r>
  </si>
  <si>
    <r>
      <t>cm</t>
    </r>
    <r>
      <rPr>
        <vertAlign val="superscript"/>
        <sz val="10"/>
        <rFont val="Arial"/>
        <family val="2"/>
      </rPr>
      <t>3</t>
    </r>
  </si>
  <si>
    <t>cm</t>
  </si>
  <si>
    <r>
      <t>cm</t>
    </r>
    <r>
      <rPr>
        <vertAlign val="superscript"/>
        <sz val="10"/>
        <rFont val="Arial"/>
        <family val="2"/>
      </rPr>
      <t>6</t>
    </r>
  </si>
  <si>
    <t>a</t>
  </si>
  <si>
    <t>Löcher1)</t>
  </si>
  <si>
    <t>BiegungstarkeAchse</t>
  </si>
  <si>
    <t>BiegungschwacheAchse</t>
  </si>
  <si>
    <t>maxSy</t>
  </si>
  <si>
    <r>
      <t>Grenzschnittgrößen für f</t>
    </r>
    <r>
      <rPr>
        <vertAlign val="subscript"/>
        <sz val="10"/>
        <rFont val="Arial"/>
        <family val="2"/>
      </rPr>
      <t>y,d</t>
    </r>
    <r>
      <rPr>
        <sz val="10"/>
        <rFont val="Arial"/>
        <family val="2"/>
      </rPr>
      <t xml:space="preserve"> = 21,82 kN/cm</t>
    </r>
    <r>
      <rPr>
        <vertAlign val="superscript"/>
        <sz val="10"/>
        <rFont val="Arial"/>
        <family val="2"/>
      </rPr>
      <t>2</t>
    </r>
  </si>
  <si>
    <t>EC 3</t>
  </si>
  <si>
    <t>Nachweis-</t>
  </si>
  <si>
    <r>
      <t>N</t>
    </r>
    <r>
      <rPr>
        <b/>
        <vertAlign val="subscript"/>
        <sz val="10"/>
        <rFont val="Arial"/>
        <family val="2"/>
      </rPr>
      <t>pl,d</t>
    </r>
  </si>
  <si>
    <r>
      <t>V</t>
    </r>
    <r>
      <rPr>
        <b/>
        <vertAlign val="subscript"/>
        <sz val="10"/>
        <rFont val="Arial"/>
        <family val="2"/>
      </rPr>
      <t>pl,z,d</t>
    </r>
  </si>
  <si>
    <r>
      <t>M</t>
    </r>
    <r>
      <rPr>
        <b/>
        <vertAlign val="subscript"/>
        <sz val="10"/>
        <rFont val="Arial"/>
        <family val="2"/>
      </rPr>
      <t>pl,y,d</t>
    </r>
  </si>
  <si>
    <r>
      <t>V</t>
    </r>
    <r>
      <rPr>
        <b/>
        <vertAlign val="subscript"/>
        <sz val="10"/>
        <rFont val="Arial"/>
        <family val="2"/>
      </rPr>
      <t>pl,y,d</t>
    </r>
  </si>
  <si>
    <r>
      <t>M</t>
    </r>
    <r>
      <rPr>
        <b/>
        <vertAlign val="subscript"/>
        <sz val="10"/>
        <rFont val="Arial"/>
        <family val="2"/>
      </rPr>
      <t>pl,z,d</t>
    </r>
  </si>
  <si>
    <r>
      <t>M</t>
    </r>
    <r>
      <rPr>
        <b/>
        <vertAlign val="subscript"/>
        <sz val="10"/>
        <rFont val="Arial"/>
        <family val="2"/>
      </rPr>
      <t>pl,xp,d</t>
    </r>
  </si>
  <si>
    <r>
      <t>M</t>
    </r>
    <r>
      <rPr>
        <b/>
        <vertAlign val="subscript"/>
        <sz val="10"/>
        <rFont val="Arial"/>
        <family val="2"/>
      </rPr>
      <t>pl,xs,d</t>
    </r>
  </si>
  <si>
    <r>
      <t>M</t>
    </r>
    <r>
      <rPr>
        <b/>
        <vertAlign val="subscript"/>
        <sz val="10"/>
        <rFont val="Arial"/>
        <family val="2"/>
      </rPr>
      <t>pl,</t>
    </r>
    <r>
      <rPr>
        <b/>
        <vertAlign val="subscript"/>
        <sz val="10"/>
        <rFont val="Symbol"/>
        <family val="1"/>
        <charset val="2"/>
      </rPr>
      <t>w</t>
    </r>
    <r>
      <rPr>
        <b/>
        <vertAlign val="subscript"/>
        <sz val="10"/>
        <rFont val="Arial"/>
        <family val="2"/>
      </rPr>
      <t>,d</t>
    </r>
  </si>
  <si>
    <t>b/t</t>
  </si>
  <si>
    <t>verfahren DIN</t>
  </si>
  <si>
    <t>kN</t>
  </si>
  <si>
    <t>kNm</t>
  </si>
  <si>
    <r>
      <t>kNm</t>
    </r>
    <r>
      <rPr>
        <vertAlign val="superscript"/>
        <sz val="10"/>
        <rFont val="Arial"/>
        <family val="2"/>
      </rPr>
      <t>2</t>
    </r>
  </si>
  <si>
    <t>Gurt</t>
  </si>
  <si>
    <t>Steg</t>
  </si>
  <si>
    <t>S 235</t>
  </si>
  <si>
    <t>S 355</t>
  </si>
  <si>
    <t>1-1</t>
  </si>
  <si>
    <t>2-1</t>
  </si>
  <si>
    <t>4-1</t>
  </si>
  <si>
    <r>
      <t>max</t>
    </r>
    <r>
      <rPr>
        <b/>
        <sz val="9"/>
        <rFont val="Symbol"/>
        <family val="1"/>
        <charset val="2"/>
      </rPr>
      <t>w</t>
    </r>
  </si>
  <si>
    <t>HEAA</t>
  </si>
  <si>
    <t>c</t>
  </si>
  <si>
    <t>HEA</t>
  </si>
  <si>
    <t>HEB</t>
  </si>
  <si>
    <t>HEM</t>
  </si>
  <si>
    <t>Parameter:</t>
  </si>
  <si>
    <t>h =</t>
  </si>
  <si>
    <t>b =</t>
  </si>
  <si>
    <t>m</t>
  </si>
  <si>
    <t>E =</t>
  </si>
  <si>
    <t>G =</t>
  </si>
  <si>
    <t>L =</t>
  </si>
  <si>
    <t>f =</t>
  </si>
  <si>
    <t>nach DIN EN 1993-1-1 Abschnitt 6.3.2.3 für gewalzte I-Profile</t>
  </si>
  <si>
    <t>Profil:</t>
  </si>
  <si>
    <t>Stützweite, Lastangriff:</t>
  </si>
  <si>
    <t>Berechnungsergebnisse:</t>
  </si>
  <si>
    <r>
      <rPr>
        <sz val="9"/>
        <rFont val="Calibri"/>
        <family val="2"/>
      </rPr>
      <t>Φ</t>
    </r>
    <r>
      <rPr>
        <vertAlign val="subscript"/>
        <sz val="9"/>
        <rFont val="Arial"/>
        <family val="2"/>
      </rPr>
      <t>LT</t>
    </r>
    <r>
      <rPr>
        <sz val="9"/>
        <rFont val="Arial"/>
        <family val="2"/>
      </rPr>
      <t xml:space="preserve"> =</t>
    </r>
  </si>
  <si>
    <r>
      <t>c</t>
    </r>
    <r>
      <rPr>
        <vertAlign val="subscript"/>
        <sz val="9"/>
        <rFont val="Arial"/>
        <family val="2"/>
      </rPr>
      <t xml:space="preserve">LT  </t>
    </r>
    <r>
      <rPr>
        <sz val="9"/>
        <rFont val="Arial"/>
        <family val="2"/>
      </rPr>
      <t>=</t>
    </r>
  </si>
  <si>
    <r>
      <t>c</t>
    </r>
    <r>
      <rPr>
        <vertAlign val="subscript"/>
        <sz val="9"/>
        <rFont val="Arial"/>
        <family val="2"/>
      </rPr>
      <t xml:space="preserve">LT,mod  </t>
    </r>
    <r>
      <rPr>
        <sz val="9"/>
        <rFont val="Arial"/>
        <family val="2"/>
      </rPr>
      <t>=</t>
    </r>
  </si>
  <si>
    <t>Kommentar:</t>
  </si>
  <si>
    <t>h/b =</t>
  </si>
  <si>
    <t>Nachweis:</t>
  </si>
  <si>
    <r>
      <t>kN/cm</t>
    </r>
    <r>
      <rPr>
        <vertAlign val="superscript"/>
        <sz val="9"/>
        <rFont val="Arial"/>
        <family val="2"/>
      </rPr>
      <t>2</t>
    </r>
  </si>
  <si>
    <r>
      <t>f</t>
    </r>
    <r>
      <rPr>
        <vertAlign val="subscript"/>
        <sz val="9"/>
        <rFont val="Arial"/>
        <family val="2"/>
      </rPr>
      <t>y</t>
    </r>
    <r>
      <rPr>
        <sz val="9"/>
        <rFont val="Arial"/>
        <family val="2"/>
      </rPr>
      <t xml:space="preserve">  =</t>
    </r>
  </si>
  <si>
    <r>
      <t>g</t>
    </r>
    <r>
      <rPr>
        <vertAlign val="subscript"/>
        <sz val="9"/>
        <rFont val="Arial"/>
        <family val="2"/>
      </rPr>
      <t>M1</t>
    </r>
    <r>
      <rPr>
        <sz val="9"/>
        <rFont val="Arial"/>
        <family val="2"/>
      </rPr>
      <t xml:space="preserve">  =</t>
    </r>
  </si>
  <si>
    <r>
      <t>I</t>
    </r>
    <r>
      <rPr>
        <vertAlign val="subscript"/>
        <sz val="9"/>
        <rFont val="Arial"/>
        <family val="2"/>
      </rPr>
      <t>z</t>
    </r>
    <r>
      <rPr>
        <sz val="9"/>
        <rFont val="Arial"/>
        <family val="2"/>
      </rPr>
      <t xml:space="preserve"> =</t>
    </r>
  </si>
  <si>
    <r>
      <t>cm</t>
    </r>
    <r>
      <rPr>
        <vertAlign val="superscript"/>
        <sz val="9"/>
        <rFont val="Arial"/>
        <family val="2"/>
      </rPr>
      <t>4</t>
    </r>
  </si>
  <si>
    <r>
      <t>I</t>
    </r>
    <r>
      <rPr>
        <vertAlign val="subscript"/>
        <sz val="9"/>
        <rFont val="Symbol"/>
        <family val="1"/>
        <charset val="2"/>
      </rPr>
      <t>w</t>
    </r>
    <r>
      <rPr>
        <sz val="9"/>
        <rFont val="Arial"/>
        <family val="2"/>
      </rPr>
      <t xml:space="preserve"> =</t>
    </r>
  </si>
  <si>
    <r>
      <t>cm</t>
    </r>
    <r>
      <rPr>
        <vertAlign val="superscript"/>
        <sz val="9"/>
        <rFont val="Arial"/>
        <family val="2"/>
      </rPr>
      <t>6</t>
    </r>
  </si>
  <si>
    <r>
      <t>I</t>
    </r>
    <r>
      <rPr>
        <vertAlign val="subscript"/>
        <sz val="9"/>
        <rFont val="Arial"/>
        <family val="2"/>
      </rPr>
      <t>T</t>
    </r>
    <r>
      <rPr>
        <sz val="9"/>
        <rFont val="Arial"/>
        <family val="2"/>
      </rPr>
      <t xml:space="preserve"> =</t>
    </r>
  </si>
  <si>
    <r>
      <t>a</t>
    </r>
    <r>
      <rPr>
        <vertAlign val="subscript"/>
        <sz val="9"/>
        <rFont val="Arial"/>
        <family val="2"/>
      </rPr>
      <t>LT</t>
    </r>
    <r>
      <rPr>
        <sz val="9"/>
        <rFont val="Arial"/>
        <family val="2"/>
      </rPr>
      <t xml:space="preserve">  =</t>
    </r>
  </si>
  <si>
    <r>
      <t>C</t>
    </r>
    <r>
      <rPr>
        <vertAlign val="subscript"/>
        <sz val="9"/>
        <rFont val="Arial"/>
        <family val="2"/>
      </rPr>
      <t xml:space="preserve">1 </t>
    </r>
    <r>
      <rPr>
        <sz val="9"/>
        <rFont val="Arial"/>
        <family val="2"/>
      </rPr>
      <t>=</t>
    </r>
  </si>
  <si>
    <r>
      <t>C</t>
    </r>
    <r>
      <rPr>
        <vertAlign val="subscript"/>
        <sz val="9"/>
        <rFont val="Arial"/>
        <family val="2"/>
      </rPr>
      <t xml:space="preserve">2 </t>
    </r>
    <r>
      <rPr>
        <sz val="9"/>
        <rFont val="Arial"/>
        <family val="2"/>
      </rPr>
      <t>=</t>
    </r>
  </si>
  <si>
    <r>
      <t>k</t>
    </r>
    <r>
      <rPr>
        <vertAlign val="subscript"/>
        <sz val="9"/>
        <rFont val="Arial"/>
        <family val="2"/>
      </rPr>
      <t xml:space="preserve">c  </t>
    </r>
    <r>
      <rPr>
        <sz val="9"/>
        <rFont val="Arial"/>
        <family val="2"/>
      </rPr>
      <t>=</t>
    </r>
  </si>
  <si>
    <r>
      <t xml:space="preserve">b </t>
    </r>
    <r>
      <rPr>
        <sz val="9"/>
        <rFont val="Arial"/>
        <family val="2"/>
      </rPr>
      <t>=</t>
    </r>
  </si>
  <si>
    <r>
      <t>l</t>
    </r>
    <r>
      <rPr>
        <vertAlign val="subscript"/>
        <sz val="9"/>
        <rFont val="Times New Roman"/>
        <family val="1"/>
      </rPr>
      <t>LT,0,quer</t>
    </r>
    <r>
      <rPr>
        <sz val="9"/>
        <rFont val="Times New Roman"/>
        <family val="1"/>
      </rPr>
      <t>=</t>
    </r>
  </si>
  <si>
    <r>
      <t>l</t>
    </r>
    <r>
      <rPr>
        <vertAlign val="subscript"/>
        <sz val="9"/>
        <rFont val="Arial"/>
        <family val="2"/>
      </rPr>
      <t xml:space="preserve">LT,quer  </t>
    </r>
    <r>
      <rPr>
        <sz val="9"/>
        <rFont val="Arial"/>
        <family val="2"/>
      </rPr>
      <t>=</t>
    </r>
  </si>
  <si>
    <r>
      <t>M</t>
    </r>
    <r>
      <rPr>
        <vertAlign val="subscript"/>
        <sz val="9"/>
        <rFont val="Arial"/>
        <family val="2"/>
      </rPr>
      <t>y,Ed</t>
    </r>
    <r>
      <rPr>
        <sz val="9"/>
        <rFont val="Arial"/>
        <family val="2"/>
      </rPr>
      <t xml:space="preserve"> =</t>
    </r>
  </si>
  <si>
    <t>Momenten- u. Korrekturbeiwerte:</t>
  </si>
  <si>
    <t>IPE</t>
  </si>
  <si>
    <t xml:space="preserve"> =</t>
  </si>
  <si>
    <t xml:space="preserve"> !≤!</t>
  </si>
  <si>
    <r>
      <t>M</t>
    </r>
    <r>
      <rPr>
        <vertAlign val="subscript"/>
        <sz val="9"/>
        <rFont val="Arial"/>
        <family val="2"/>
      </rPr>
      <t>cr,y</t>
    </r>
    <r>
      <rPr>
        <sz val="9"/>
        <rFont val="Arial"/>
        <family val="2"/>
      </rPr>
      <t xml:space="preserve"> =</t>
    </r>
  </si>
  <si>
    <r>
      <t>M</t>
    </r>
    <r>
      <rPr>
        <vertAlign val="subscript"/>
        <sz val="9"/>
        <rFont val="Arial"/>
        <family val="2"/>
      </rPr>
      <t>y,Ed</t>
    </r>
    <r>
      <rPr>
        <sz val="9"/>
        <rFont val="Arial"/>
        <family val="2"/>
      </rPr>
      <t>/M</t>
    </r>
    <r>
      <rPr>
        <vertAlign val="subscript"/>
        <sz val="9"/>
        <rFont val="Arial"/>
        <family val="2"/>
      </rPr>
      <t>y,b,Rd</t>
    </r>
    <r>
      <rPr>
        <sz val="9"/>
        <rFont val="Arial"/>
        <family val="2"/>
      </rPr>
      <t xml:space="preserve"> =</t>
    </r>
  </si>
  <si>
    <r>
      <t>M</t>
    </r>
    <r>
      <rPr>
        <vertAlign val="subscript"/>
        <sz val="9"/>
        <rFont val="Arial"/>
        <family val="2"/>
      </rPr>
      <t>y,b,Rd</t>
    </r>
    <r>
      <rPr>
        <sz val="9"/>
        <rFont val="Arial"/>
        <family val="2"/>
      </rPr>
      <t xml:space="preserve"> =</t>
    </r>
  </si>
  <si>
    <r>
      <t>M</t>
    </r>
    <r>
      <rPr>
        <vertAlign val="subscript"/>
        <sz val="9"/>
        <rFont val="Arial"/>
        <family val="2"/>
      </rPr>
      <t>pl,y,Rd</t>
    </r>
    <r>
      <rPr>
        <sz val="9"/>
        <rFont val="Arial"/>
        <family val="2"/>
      </rPr>
      <t xml:space="preserve">  =</t>
    </r>
  </si>
  <si>
    <t>QKL nach EC 3</t>
  </si>
  <si>
    <t>reine Biegung M_y</t>
  </si>
  <si>
    <r>
      <t>M</t>
    </r>
    <r>
      <rPr>
        <vertAlign val="subscript"/>
        <sz val="9"/>
        <rFont val="Arial"/>
        <family val="2"/>
      </rPr>
      <t>y,Rd</t>
    </r>
    <r>
      <rPr>
        <sz val="9"/>
        <rFont val="Arial"/>
        <family val="2"/>
      </rPr>
      <t xml:space="preserve">  =</t>
    </r>
  </si>
  <si>
    <r>
      <t>cm</t>
    </r>
    <r>
      <rPr>
        <vertAlign val="superscript"/>
        <sz val="9"/>
        <rFont val="Arial"/>
        <family val="2"/>
      </rPr>
      <t>3</t>
    </r>
    <r>
      <rPr>
        <sz val="11"/>
        <color theme="1"/>
        <rFont val="Calibri"/>
        <family val="2"/>
        <scheme val="minor"/>
      </rPr>
      <t/>
    </r>
  </si>
  <si>
    <r>
      <t>I</t>
    </r>
    <r>
      <rPr>
        <vertAlign val="subscript"/>
        <sz val="9"/>
        <rFont val="Arial"/>
        <family val="2"/>
      </rPr>
      <t>y</t>
    </r>
    <r>
      <rPr>
        <sz val="9"/>
        <rFont val="Arial"/>
        <family val="2"/>
      </rPr>
      <t xml:space="preserve"> =</t>
    </r>
  </si>
  <si>
    <r>
      <t xml:space="preserve">Abminderungsfaktoren </t>
    </r>
    <r>
      <rPr>
        <b/>
        <sz val="10"/>
        <color theme="4" tint="-0.499984740745262"/>
        <rFont val="Symbol"/>
        <family val="1"/>
        <charset val="2"/>
      </rPr>
      <t>c</t>
    </r>
    <r>
      <rPr>
        <b/>
        <vertAlign val="subscript"/>
        <sz val="10"/>
        <color theme="4" tint="-0.499984740745262"/>
        <rFont val="Arial"/>
        <family val="2"/>
      </rPr>
      <t>LT,mod</t>
    </r>
    <r>
      <rPr>
        <b/>
        <sz val="10"/>
        <color theme="4" tint="-0.499984740745262"/>
        <rFont val="Arial"/>
        <family val="2"/>
      </rPr>
      <t xml:space="preserve"> und Biegedrillknickbeanspruchbarkeit M</t>
    </r>
    <r>
      <rPr>
        <b/>
        <vertAlign val="subscript"/>
        <sz val="10"/>
        <color theme="4" tint="-0.499984740745262"/>
        <rFont val="Arial"/>
        <family val="2"/>
      </rPr>
      <t>b,Rd</t>
    </r>
  </si>
  <si>
    <r>
      <t>Querschnittsklasse für alleinige Biegebeanspruchung M</t>
    </r>
    <r>
      <rPr>
        <vertAlign val="subscript"/>
        <sz val="9"/>
        <rFont val="Arial"/>
        <family val="2"/>
      </rPr>
      <t>y</t>
    </r>
    <r>
      <rPr>
        <sz val="9"/>
        <rFont val="Arial"/>
        <family val="2"/>
      </rPr>
      <t xml:space="preserve"> :</t>
    </r>
  </si>
  <si>
    <r>
      <t>z</t>
    </r>
    <r>
      <rPr>
        <vertAlign val="subscript"/>
        <sz val="9"/>
        <rFont val="Arial"/>
        <family val="2"/>
      </rPr>
      <t>p</t>
    </r>
    <r>
      <rPr>
        <sz val="9"/>
        <rFont val="Arial"/>
        <family val="2"/>
      </rPr>
      <t>/h =</t>
    </r>
  </si>
  <si>
    <t>siehe Krüger U., Kindmann R.: Stahlbau Teil 1: Grudlagen. 5. Auflage, Verlag Ernst &amp; Sohn, 2013</t>
  </si>
  <si>
    <t>Programmversion 10/2014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</si>
</sst>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vertAlign val="subscript"/>
      <sz val="10"/>
      <name val="Arial"/>
      <family val="2"/>
    </font>
    <font>
      <vertAlign val="superscript"/>
      <sz val="5"/>
      <name val="Arial"/>
      <family val="2"/>
    </font>
    <font>
      <vertAlign val="superscript"/>
      <sz val="10"/>
      <name val="Arial"/>
      <family val="2"/>
    </font>
    <font>
      <b/>
      <sz val="13.5"/>
      <name val="Courier"/>
      <family val="3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vertAlign val="subscript"/>
      <sz val="9"/>
      <name val="Arial"/>
      <family val="2"/>
    </font>
    <font>
      <b/>
      <vertAlign val="subscript"/>
      <sz val="10"/>
      <name val="Symbol"/>
      <family val="1"/>
      <charset val="2"/>
    </font>
    <font>
      <b/>
      <sz val="10"/>
      <name val="Symbol"/>
      <family val="1"/>
      <charset val="2"/>
    </font>
    <font>
      <vertAlign val="subscript"/>
      <sz val="10"/>
      <name val="Arial"/>
      <family val="2"/>
    </font>
    <font>
      <b/>
      <sz val="9"/>
      <name val="Symbol"/>
      <family val="1"/>
      <charset val="2"/>
    </font>
    <font>
      <sz val="8"/>
      <name val="Arial"/>
      <family val="2"/>
    </font>
    <font>
      <b/>
      <sz val="8"/>
      <color indexed="81"/>
      <name val="Tahoma"/>
      <family val="2"/>
    </font>
    <font>
      <sz val="9"/>
      <name val="Calibri"/>
      <family val="2"/>
    </font>
    <font>
      <vertAlign val="subscript"/>
      <sz val="9"/>
      <name val="Arial"/>
      <family val="2"/>
    </font>
    <font>
      <sz val="9"/>
      <name val="Symbol"/>
      <family val="1"/>
      <charset val="2"/>
    </font>
    <font>
      <vertAlign val="superscript"/>
      <sz val="9"/>
      <name val="Arial"/>
      <family val="2"/>
    </font>
    <font>
      <vertAlign val="subscript"/>
      <sz val="9"/>
      <name val="Symbol"/>
      <family val="1"/>
      <charset val="2"/>
    </font>
    <font>
      <vertAlign val="subscript"/>
      <sz val="9"/>
      <name val="Times New Roman"/>
      <family val="1"/>
    </font>
    <font>
      <sz val="9"/>
      <name val="Times New Roman"/>
      <family val="1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14"/>
      <name val="Arial"/>
      <family val="2"/>
    </font>
    <font>
      <b/>
      <sz val="10"/>
      <color theme="4" tint="-0.499984740745262"/>
      <name val="Arial"/>
      <family val="2"/>
    </font>
    <font>
      <b/>
      <sz val="10"/>
      <color theme="4" tint="-0.499984740745262"/>
      <name val="Symbol"/>
      <family val="1"/>
      <charset val="2"/>
    </font>
    <font>
      <b/>
      <vertAlign val="subscript"/>
      <sz val="10"/>
      <color theme="4" tint="-0.499984740745262"/>
      <name val="Arial"/>
      <family val="2"/>
    </font>
    <font>
      <sz val="10"/>
      <color theme="4" tint="-0.499984740745262"/>
      <name val="Arial"/>
      <family val="2"/>
    </font>
    <font>
      <sz val="8"/>
      <color theme="4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28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/>
      <right/>
      <top style="medium">
        <color rgb="FFDDDDDD"/>
      </top>
      <bottom/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/>
      <bottom style="medium">
        <color rgb="FFDDDDDD"/>
      </bottom>
      <diagonal/>
    </border>
    <border>
      <left/>
      <right/>
      <top/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1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3" fillId="0" borderId="7" xfId="0" applyFont="1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10" xfId="0" applyFont="1" applyBorder="1" applyAlignment="1">
      <alignment horizontal="right" wrapText="1"/>
    </xf>
    <xf numFmtId="0" fontId="2" fillId="0" borderId="10" xfId="0" applyFont="1" applyBorder="1" applyAlignment="1">
      <alignment horizontal="right" wrapText="1"/>
    </xf>
    <xf numFmtId="0" fontId="3" fillId="0" borderId="10" xfId="0" applyFont="1" applyBorder="1" applyAlignment="1">
      <alignment horizontal="right" wrapText="1"/>
    </xf>
    <xf numFmtId="0" fontId="3" fillId="0" borderId="10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right" wrapText="1"/>
    </xf>
    <xf numFmtId="0" fontId="2" fillId="0" borderId="12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0" fontId="3" fillId="0" borderId="14" xfId="0" applyFont="1" applyBorder="1" applyAlignment="1">
      <alignment horizontal="right" wrapText="1"/>
    </xf>
    <xf numFmtId="0" fontId="3" fillId="0" borderId="14" xfId="0" applyFont="1" applyBorder="1" applyAlignment="1">
      <alignment wrapText="1"/>
    </xf>
    <xf numFmtId="0" fontId="4" fillId="0" borderId="1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5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9" xfId="0" applyFont="1" applyBorder="1" applyAlignment="1">
      <alignment horizontal="right" wrapText="1"/>
    </xf>
    <xf numFmtId="0" fontId="3" fillId="0" borderId="9" xfId="0" applyFont="1" applyBorder="1" applyAlignment="1">
      <alignment wrapText="1"/>
    </xf>
    <xf numFmtId="0" fontId="3" fillId="0" borderId="6" xfId="0" applyFont="1" applyBorder="1" applyAlignment="1">
      <alignment horizontal="right" wrapText="1"/>
    </xf>
    <xf numFmtId="0" fontId="3" fillId="0" borderId="6" xfId="0" applyFont="1" applyBorder="1" applyAlignment="1">
      <alignment wrapText="1"/>
    </xf>
    <xf numFmtId="0" fontId="3" fillId="0" borderId="13" xfId="0" applyFont="1" applyBorder="1" applyAlignment="1">
      <alignment horizontal="right" wrapText="1"/>
    </xf>
    <xf numFmtId="0" fontId="3" fillId="0" borderId="13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4" fillId="0" borderId="13" xfId="0" applyNumberFormat="1" applyFont="1" applyBorder="1" applyAlignment="1">
      <alignment horizontal="center" wrapText="1"/>
    </xf>
    <xf numFmtId="49" fontId="4" fillId="0" borderId="14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4" fillId="0" borderId="0" xfId="0" applyFont="1" applyAlignment="1">
      <alignment horizontal="right" wrapText="1"/>
    </xf>
    <xf numFmtId="0" fontId="3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vertical="center"/>
    </xf>
    <xf numFmtId="0" fontId="10" fillId="4" borderId="0" xfId="0" applyFont="1" applyFill="1" applyBorder="1" applyAlignment="1">
      <alignment vertical="center"/>
    </xf>
    <xf numFmtId="0" fontId="22" fillId="4" borderId="0" xfId="0" applyFont="1" applyFill="1" applyAlignment="1">
      <alignment vertical="center"/>
    </xf>
    <xf numFmtId="0" fontId="22" fillId="4" borderId="0" xfId="0" applyFont="1" applyFill="1" applyBorder="1" applyAlignment="1">
      <alignment vertical="center"/>
    </xf>
    <xf numFmtId="0" fontId="28" fillId="4" borderId="0" xfId="0" applyFont="1" applyFill="1" applyAlignment="1">
      <alignment vertical="center"/>
    </xf>
    <xf numFmtId="0" fontId="22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29" fillId="5" borderId="0" xfId="0" applyFont="1" applyFill="1" applyBorder="1" applyAlignment="1">
      <alignment horizontal="left"/>
    </xf>
    <xf numFmtId="0" fontId="0" fillId="5" borderId="0" xfId="0" applyFont="1" applyFill="1" applyBorder="1" applyAlignment="1">
      <alignment horizontal="center"/>
    </xf>
    <xf numFmtId="2" fontId="10" fillId="4" borderId="0" xfId="0" applyNumberFormat="1" applyFont="1" applyFill="1" applyBorder="1" applyAlignment="1">
      <alignment horizontal="center" vertical="center"/>
    </xf>
    <xf numFmtId="2" fontId="10" fillId="4" borderId="0" xfId="0" applyNumberFormat="1" applyFont="1" applyFill="1" applyAlignment="1">
      <alignment horizontal="center" vertical="center"/>
    </xf>
    <xf numFmtId="165" fontId="10" fillId="4" borderId="0" xfId="0" applyNumberFormat="1" applyFont="1" applyFill="1" applyBorder="1" applyAlignment="1">
      <alignment horizontal="center" vertical="center"/>
    </xf>
    <xf numFmtId="165" fontId="10" fillId="4" borderId="0" xfId="0" applyNumberFormat="1" applyFont="1" applyFill="1" applyBorder="1" applyAlignment="1">
      <alignment vertical="center"/>
    </xf>
    <xf numFmtId="165" fontId="10" fillId="4" borderId="0" xfId="0" applyNumberFormat="1" applyFont="1" applyFill="1" applyAlignment="1">
      <alignment vertical="center"/>
    </xf>
    <xf numFmtId="2" fontId="11" fillId="4" borderId="0" xfId="0" applyNumberFormat="1" applyFont="1" applyFill="1" applyAlignment="1">
      <alignment horizontal="center" vertical="center"/>
    </xf>
    <xf numFmtId="2" fontId="11" fillId="4" borderId="0" xfId="0" applyNumberFormat="1" applyFont="1" applyFill="1" applyBorder="1" applyAlignment="1">
      <alignment horizontal="center" vertical="center"/>
    </xf>
    <xf numFmtId="0" fontId="30" fillId="6" borderId="19" xfId="0" applyFont="1" applyFill="1" applyBorder="1" applyAlignment="1">
      <alignment horizontal="left" vertical="center"/>
    </xf>
    <xf numFmtId="0" fontId="33" fillId="6" borderId="20" xfId="0" applyFont="1" applyFill="1" applyBorder="1" applyAlignment="1">
      <alignment horizontal="center"/>
    </xf>
    <xf numFmtId="0" fontId="34" fillId="6" borderId="20" xfId="0" applyFont="1" applyFill="1" applyBorder="1" applyAlignment="1">
      <alignment horizontal="center"/>
    </xf>
    <xf numFmtId="0" fontId="34" fillId="6" borderId="21" xfId="0" applyFont="1" applyFill="1" applyBorder="1" applyAlignment="1">
      <alignment horizontal="center"/>
    </xf>
    <xf numFmtId="0" fontId="30" fillId="6" borderId="22" xfId="0" applyFont="1" applyFill="1" applyBorder="1" applyAlignment="1">
      <alignment horizontal="left" vertical="center"/>
    </xf>
    <xf numFmtId="0" fontId="33" fillId="6" borderId="23" xfId="0" applyFont="1" applyFill="1" applyBorder="1" applyAlignment="1">
      <alignment horizontal="center" vertical="center"/>
    </xf>
    <xf numFmtId="0" fontId="34" fillId="6" borderId="27" xfId="0" applyFont="1" applyFill="1" applyBorder="1" applyAlignment="1">
      <alignment horizontal="right" vertical="center"/>
    </xf>
    <xf numFmtId="2" fontId="0" fillId="0" borderId="0" xfId="0" applyNumberForma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wrapText="1"/>
    </xf>
    <xf numFmtId="2" fontId="4" fillId="0" borderId="0" xfId="0" applyNumberFormat="1" applyFont="1" applyAlignment="1">
      <alignment horizontal="center" wrapText="1"/>
    </xf>
    <xf numFmtId="2" fontId="4" fillId="0" borderId="12" xfId="0" applyNumberFormat="1" applyFont="1" applyBorder="1" applyAlignment="1">
      <alignment horizontal="center" wrapText="1"/>
    </xf>
    <xf numFmtId="2" fontId="3" fillId="0" borderId="10" xfId="0" applyNumberFormat="1" applyFont="1" applyBorder="1" applyAlignment="1">
      <alignment horizontal="center" wrapText="1"/>
    </xf>
    <xf numFmtId="2" fontId="3" fillId="0" borderId="7" xfId="0" applyNumberFormat="1" applyFont="1" applyBorder="1" applyAlignment="1">
      <alignment horizontal="center" wrapText="1"/>
    </xf>
    <xf numFmtId="2" fontId="3" fillId="0" borderId="14" xfId="0" applyNumberFormat="1" applyFont="1" applyBorder="1" applyAlignment="1">
      <alignment horizontal="center" wrapText="1"/>
    </xf>
    <xf numFmtId="2" fontId="4" fillId="0" borderId="10" xfId="0" applyNumberFormat="1" applyFont="1" applyBorder="1" applyAlignment="1">
      <alignment horizontal="center" wrapText="1"/>
    </xf>
    <xf numFmtId="2" fontId="4" fillId="0" borderId="7" xfId="0" applyNumberFormat="1" applyFont="1" applyBorder="1" applyAlignment="1">
      <alignment horizontal="center" wrapText="1"/>
    </xf>
    <xf numFmtId="2" fontId="4" fillId="0" borderId="14" xfId="0" applyNumberFormat="1" applyFont="1" applyBorder="1" applyAlignment="1">
      <alignment horizontal="center" wrapText="1"/>
    </xf>
    <xf numFmtId="0" fontId="4" fillId="0" borderId="9" xfId="0" applyNumberFormat="1" applyFont="1" applyBorder="1" applyAlignment="1">
      <alignment horizontal="center" wrapText="1"/>
    </xf>
    <xf numFmtId="0" fontId="28" fillId="4" borderId="0" xfId="0" applyFont="1" applyFill="1" applyAlignment="1" applyProtection="1">
      <alignment vertical="center"/>
      <protection hidden="1"/>
    </xf>
    <xf numFmtId="0" fontId="11" fillId="4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2" fontId="10" fillId="3" borderId="24" xfId="0" applyNumberFormat="1" applyFont="1" applyFill="1" applyBorder="1" applyAlignment="1" applyProtection="1">
      <alignment horizontal="center" vertical="center"/>
      <protection locked="0"/>
    </xf>
    <xf numFmtId="0" fontId="10" fillId="2" borderId="24" xfId="0" applyFont="1" applyFill="1" applyBorder="1" applyAlignment="1" applyProtection="1">
      <alignment horizontal="center" vertical="center"/>
      <protection locked="0"/>
    </xf>
    <xf numFmtId="0" fontId="10" fillId="2" borderId="24" xfId="0" quotePrefix="1" applyFont="1" applyFill="1" applyBorder="1" applyAlignment="1" applyProtection="1">
      <alignment horizontal="center" vertical="center"/>
      <protection locked="0"/>
    </xf>
    <xf numFmtId="164" fontId="10" fillId="2" borderId="24" xfId="0" applyNumberFormat="1" applyFont="1" applyFill="1" applyBorder="1" applyAlignment="1" applyProtection="1">
      <alignment horizontal="center" vertical="center"/>
      <protection locked="0"/>
    </xf>
    <xf numFmtId="0" fontId="11" fillId="2" borderId="26" xfId="0" applyFont="1" applyFill="1" applyBorder="1" applyAlignment="1" applyProtection="1">
      <alignment horizontal="center" vertical="center"/>
      <protection locked="0"/>
    </xf>
    <xf numFmtId="0" fontId="11" fillId="3" borderId="25" xfId="0" applyFont="1" applyFill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4" borderId="0" xfId="0" applyFont="1" applyFill="1" applyBorder="1" applyAlignment="1">
      <alignment horizontal="right" vertical="center"/>
    </xf>
    <xf numFmtId="0" fontId="27" fillId="4" borderId="0" xfId="0" applyFont="1" applyFill="1" applyAlignment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  <protection locked="0"/>
    </xf>
    <xf numFmtId="0" fontId="2" fillId="0" borderId="17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Standard" xfId="0" builtinId="0"/>
  </cellStyles>
  <dxfs count="3"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C6EFCE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8268</xdr:colOff>
      <xdr:row>0</xdr:row>
      <xdr:rowOff>0</xdr:rowOff>
    </xdr:from>
    <xdr:to>
      <xdr:col>11</xdr:col>
      <xdr:colOff>710711</xdr:colOff>
      <xdr:row>1</xdr:row>
      <xdr:rowOff>0</xdr:rowOff>
    </xdr:to>
    <xdr:sp macro="" textlink="">
      <xdr:nvSpPr>
        <xdr:cNvPr id="15" name="Text Box 209"/>
        <xdr:cNvSpPr txBox="1">
          <a:spLocks noChangeArrowheads="1"/>
        </xdr:cNvSpPr>
      </xdr:nvSpPr>
      <xdr:spPr bwMode="auto">
        <a:xfrm>
          <a:off x="8268" y="0"/>
          <a:ext cx="5897231" cy="762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41030</xdr:colOff>
      <xdr:row>0</xdr:row>
      <xdr:rowOff>0</xdr:rowOff>
    </xdr:from>
    <xdr:to>
      <xdr:col>2</xdr:col>
      <xdr:colOff>393455</xdr:colOff>
      <xdr:row>1</xdr:row>
      <xdr:rowOff>0</xdr:rowOff>
    </xdr:to>
    <xdr:pic>
      <xdr:nvPicPr>
        <xdr:cNvPr id="9" name="Picture 211" descr="RUBSTAHL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030" y="0"/>
          <a:ext cx="1407502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426428</xdr:colOff>
      <xdr:row>0</xdr:row>
      <xdr:rowOff>67086</xdr:rowOff>
    </xdr:from>
    <xdr:to>
      <xdr:col>12</xdr:col>
      <xdr:colOff>241787</xdr:colOff>
      <xdr:row>0</xdr:row>
      <xdr:rowOff>752886</xdr:rowOff>
    </xdr:to>
    <xdr:sp macro="" textlink="">
      <xdr:nvSpPr>
        <xdr:cNvPr id="7" name="Text Box 215"/>
        <xdr:cNvSpPr txBox="1">
          <a:spLocks noChangeArrowheads="1"/>
        </xdr:cNvSpPr>
      </xdr:nvSpPr>
      <xdr:spPr bwMode="auto">
        <a:xfrm>
          <a:off x="1481505" y="67086"/>
          <a:ext cx="4680436" cy="6858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de-DE" sz="1000" b="0" i="0" strike="noStrike">
              <a:solidFill>
                <a:srgbClr val="000000"/>
              </a:solidFill>
              <a:latin typeface="Arial"/>
              <a:cs typeface="Arial"/>
            </a:rPr>
            <a:t>RUBSTAHL-Lehr-und Lernprogramme für Studium und Weiterbildung</a:t>
          </a:r>
          <a:endParaRPr lang="de-DE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de-DE" sz="1100" b="1" i="0" strike="noStrike">
              <a:solidFill>
                <a:srgbClr val="000000"/>
              </a:solidFill>
              <a:latin typeface="Arial"/>
              <a:cs typeface="Arial"/>
            </a:rPr>
            <a:t>Programm BDK-Nachweise EC3</a:t>
          </a:r>
          <a:r>
            <a:rPr lang="de-DE" sz="1100" b="1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de-DE" sz="1000" b="0" i="0" strike="noStrike">
              <a:solidFill>
                <a:srgbClr val="000000"/>
              </a:solidFill>
              <a:latin typeface="Arial"/>
              <a:cs typeface="Arial"/>
            </a:rPr>
            <a:t>erstellt von R. Kindmann und M. Käsmaier</a:t>
          </a:r>
        </a:p>
        <a:p>
          <a:pPr algn="l" rtl="1">
            <a:defRPr sz="1000"/>
          </a:pPr>
          <a:r>
            <a:rPr lang="de-DE" sz="900" b="0" i="0" strike="noStrike">
              <a:solidFill>
                <a:srgbClr val="000000"/>
              </a:solidFill>
              <a:latin typeface="Arial"/>
              <a:cs typeface="Arial"/>
            </a:rPr>
            <a:t>Ruhr-Universität Bochum</a:t>
          </a:r>
          <a:r>
            <a:rPr lang="de-DE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de-DE" sz="900" b="0" i="0" strike="noStrike">
              <a:solidFill>
                <a:srgbClr val="000000"/>
              </a:solidFill>
              <a:latin typeface="Wingdings"/>
            </a:rPr>
            <a:t>s</a:t>
          </a:r>
          <a:r>
            <a:rPr lang="de-DE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de-DE" sz="900" b="0" i="0" strike="noStrike">
              <a:solidFill>
                <a:srgbClr val="000000"/>
              </a:solidFill>
              <a:latin typeface="Arial"/>
              <a:cs typeface="Arial"/>
            </a:rPr>
            <a:t>Lehrstuhl für Stahl-, Leicht- und Verbundbau</a:t>
          </a:r>
          <a:endParaRPr lang="de-DE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de-DE" sz="900" b="0" i="0" strike="noStrike">
              <a:solidFill>
                <a:srgbClr val="000000"/>
              </a:solidFill>
              <a:latin typeface="Arial"/>
              <a:cs typeface="Arial"/>
            </a:rPr>
            <a:t>Prof. Dr.</a:t>
          </a:r>
          <a:r>
            <a:rPr lang="de-DE" sz="9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de-DE" sz="900" b="0" i="0" strike="noStrike">
              <a:solidFill>
                <a:srgbClr val="000000"/>
              </a:solidFill>
              <a:latin typeface="Arial"/>
              <a:cs typeface="Arial"/>
            </a:rPr>
            <a:t>M.</a:t>
          </a:r>
          <a:r>
            <a:rPr lang="de-DE" sz="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de-DE" sz="900" b="0" i="0" strike="noStrike">
              <a:solidFill>
                <a:srgbClr val="000000"/>
              </a:solidFill>
              <a:latin typeface="Arial"/>
              <a:cs typeface="Arial"/>
            </a:rPr>
            <a:t>Knobloch </a:t>
          </a:r>
          <a:r>
            <a:rPr lang="de-DE" sz="900" b="0" i="0" strike="noStrike">
              <a:solidFill>
                <a:srgbClr val="000000"/>
              </a:solidFill>
              <a:latin typeface="Wingdings"/>
            </a:rPr>
            <a:t>s</a:t>
          </a:r>
          <a:r>
            <a:rPr lang="de-DE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de-DE" sz="900" b="0" i="0" strike="noStrike">
              <a:solidFill>
                <a:srgbClr val="000000"/>
              </a:solidFill>
              <a:latin typeface="Arial"/>
              <a:cs typeface="Arial"/>
            </a:rPr>
            <a:t>www.ruhr-uni-bochum.de/stahlbau</a:t>
          </a:r>
        </a:p>
      </xdr:txBody>
    </xdr:sp>
    <xdr:clientData/>
  </xdr:twoCellAnchor>
  <xdr:twoCellAnchor editAs="oneCell">
    <xdr:from>
      <xdr:col>4</xdr:col>
      <xdr:colOff>12201</xdr:colOff>
      <xdr:row>27</xdr:row>
      <xdr:rowOff>179060</xdr:rowOff>
    </xdr:from>
    <xdr:to>
      <xdr:col>11</xdr:col>
      <xdr:colOff>126966</xdr:colOff>
      <xdr:row>30</xdr:row>
      <xdr:rowOff>132722</xdr:rowOff>
    </xdr:to>
    <xdr:pic>
      <xdr:nvPicPr>
        <xdr:cNvPr id="10" name="Grafik 9" descr="Mcr.bmp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07701" y="7190925"/>
          <a:ext cx="3214053" cy="52516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7</xdr:col>
      <xdr:colOff>13812</xdr:colOff>
      <xdr:row>35</xdr:row>
      <xdr:rowOff>19049</xdr:rowOff>
    </xdr:to>
    <xdr:pic>
      <xdr:nvPicPr>
        <xdr:cNvPr id="4" name="Grafik 3" descr="Bild 6.31.T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0" y="647700"/>
          <a:ext cx="3823812" cy="5038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242"/>
  <sheetViews>
    <sheetView tabSelected="1" zoomScale="130" zoomScaleNormal="130" workbookViewId="0">
      <selection activeCell="L3" sqref="L3"/>
    </sheetView>
  </sheetViews>
  <sheetFormatPr baseColWidth="10" defaultRowHeight="15" customHeight="1" x14ac:dyDescent="0.2"/>
  <cols>
    <col min="1" max="1" width="5.42578125" style="76" customWidth="1"/>
    <col min="2" max="2" width="10.42578125" style="76" customWidth="1"/>
    <col min="3" max="3" width="9" style="77" bestFit="1" customWidth="1"/>
    <col min="4" max="4" width="6.5703125" style="76" bestFit="1" customWidth="1"/>
    <col min="5" max="5" width="8.28515625" style="76" customWidth="1"/>
    <col min="6" max="10" width="6.7109375" style="76" customWidth="1"/>
    <col min="11" max="11" width="4.7109375" style="76" customWidth="1"/>
    <col min="12" max="12" width="10.85546875" style="76" customWidth="1"/>
    <col min="13" max="13" width="5.42578125" style="126" customWidth="1"/>
    <col min="14" max="19" width="6.7109375" style="126" customWidth="1"/>
    <col min="20" max="55" width="11.42578125" style="126"/>
    <col min="56" max="16384" width="11.42578125" style="76"/>
  </cols>
  <sheetData>
    <row r="1" spans="1:12" ht="60" customHeight="1" thickBot="1" x14ac:dyDescent="0.3">
      <c r="A1" s="87"/>
      <c r="B1" s="88"/>
      <c r="C1" s="88"/>
      <c r="D1" s="88"/>
      <c r="E1" s="88"/>
      <c r="F1" s="88"/>
      <c r="G1" s="88"/>
      <c r="H1" s="88"/>
      <c r="I1" s="88"/>
      <c r="J1" s="88"/>
      <c r="K1" s="78"/>
      <c r="L1" s="78"/>
    </row>
    <row r="2" spans="1:12" ht="14.25" x14ac:dyDescent="0.2">
      <c r="A2" s="96" t="s">
        <v>123</v>
      </c>
      <c r="B2" s="97"/>
      <c r="C2" s="97"/>
      <c r="D2" s="97"/>
      <c r="E2" s="98"/>
      <c r="F2" s="97"/>
      <c r="G2" s="97"/>
      <c r="H2" s="98"/>
      <c r="I2" s="98"/>
      <c r="J2" s="98"/>
      <c r="K2" s="98"/>
      <c r="L2" s="99"/>
    </row>
    <row r="3" spans="1:12" ht="12.75" customHeight="1" thickBot="1" x14ac:dyDescent="0.25">
      <c r="A3" s="100" t="s">
        <v>84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2" t="s">
        <v>127</v>
      </c>
    </row>
    <row r="4" spans="1:12" ht="15" customHeight="1" x14ac:dyDescent="0.2">
      <c r="A4" s="75" t="s">
        <v>91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2" ht="15" customHeight="1" x14ac:dyDescent="0.2">
      <c r="A5" s="80"/>
      <c r="B5" s="78"/>
      <c r="C5" s="79"/>
      <c r="D5" s="78"/>
      <c r="E5" s="78"/>
      <c r="F5" s="78"/>
      <c r="G5" s="78"/>
      <c r="H5" s="78"/>
      <c r="I5" s="78"/>
      <c r="J5" s="78"/>
      <c r="K5" s="78"/>
      <c r="L5" s="78"/>
    </row>
    <row r="6" spans="1:12" ht="15" customHeight="1" x14ac:dyDescent="0.2">
      <c r="A6" s="75" t="s">
        <v>76</v>
      </c>
      <c r="B6" s="78"/>
      <c r="C6" s="79"/>
      <c r="D6" s="78"/>
      <c r="E6" s="78"/>
      <c r="F6" s="114">
        <v>23.5</v>
      </c>
      <c r="G6" s="78"/>
      <c r="H6" s="78"/>
      <c r="I6" s="78"/>
      <c r="J6" s="78"/>
      <c r="K6" s="78"/>
      <c r="L6" s="78"/>
    </row>
    <row r="7" spans="1:12" ht="15" customHeight="1" x14ac:dyDescent="0.2">
      <c r="A7" s="78"/>
      <c r="B7" s="78" t="s">
        <v>80</v>
      </c>
      <c r="C7" s="121">
        <v>21000</v>
      </c>
      <c r="D7" s="78" t="s">
        <v>94</v>
      </c>
      <c r="E7" s="78"/>
      <c r="F7" s="114">
        <v>35.5</v>
      </c>
      <c r="G7" s="78"/>
      <c r="H7" s="78"/>
      <c r="I7" s="78"/>
      <c r="J7" s="78"/>
      <c r="K7" s="78"/>
      <c r="L7" s="78"/>
    </row>
    <row r="8" spans="1:12" ht="15" customHeight="1" x14ac:dyDescent="0.2">
      <c r="A8" s="78"/>
      <c r="B8" s="78" t="s">
        <v>81</v>
      </c>
      <c r="C8" s="121">
        <v>8100</v>
      </c>
      <c r="D8" s="78" t="s">
        <v>94</v>
      </c>
      <c r="E8" s="78"/>
      <c r="F8" s="114">
        <f>IF(C9=23.5,13,IF(C9=35.5,14,FEHLER))</f>
        <v>13</v>
      </c>
      <c r="G8" s="78"/>
      <c r="H8" s="78"/>
      <c r="I8" s="78"/>
      <c r="J8" s="78"/>
      <c r="K8" s="78"/>
      <c r="L8" s="78"/>
    </row>
    <row r="9" spans="1:12" ht="15" customHeight="1" x14ac:dyDescent="0.2">
      <c r="A9" s="78"/>
      <c r="B9" s="78" t="s">
        <v>95</v>
      </c>
      <c r="C9" s="121">
        <v>23.5</v>
      </c>
      <c r="D9" s="78" t="s">
        <v>94</v>
      </c>
      <c r="E9" s="78"/>
      <c r="F9" s="78"/>
      <c r="G9" s="78"/>
      <c r="H9" s="78"/>
      <c r="I9" s="78"/>
      <c r="J9" s="78"/>
      <c r="K9" s="78"/>
      <c r="L9" s="78"/>
    </row>
    <row r="10" spans="1:12" ht="15" customHeight="1" x14ac:dyDescent="0.2">
      <c r="A10" s="78"/>
      <c r="B10" s="82" t="s">
        <v>96</v>
      </c>
      <c r="C10" s="123">
        <v>1.1000000000000001</v>
      </c>
      <c r="D10" s="78"/>
      <c r="E10" s="81"/>
      <c r="F10" s="78"/>
      <c r="G10" s="78"/>
      <c r="H10" s="78"/>
      <c r="I10" s="78"/>
      <c r="J10" s="78"/>
      <c r="K10" s="78"/>
      <c r="L10" s="78"/>
    </row>
    <row r="11" spans="1:12" ht="15" customHeight="1" x14ac:dyDescent="0.2">
      <c r="A11" s="80" t="s">
        <v>85</v>
      </c>
      <c r="B11" s="78"/>
      <c r="C11" s="79"/>
      <c r="D11" s="78"/>
      <c r="E11" s="78"/>
      <c r="F11" s="81"/>
      <c r="G11" s="78"/>
      <c r="H11" s="78"/>
      <c r="I11" s="78"/>
      <c r="J11" s="78"/>
      <c r="K11" s="78"/>
      <c r="L11" s="78"/>
    </row>
    <row r="12" spans="1:12" ht="15" customHeight="1" x14ac:dyDescent="0.2">
      <c r="A12" s="78"/>
      <c r="B12" s="125" t="s">
        <v>71</v>
      </c>
      <c r="C12" s="124">
        <v>300</v>
      </c>
      <c r="D12" s="78"/>
      <c r="F12" s="81"/>
      <c r="G12" s="78"/>
      <c r="H12" s="78"/>
      <c r="I12" s="78"/>
      <c r="J12" s="78"/>
      <c r="K12" s="128" t="s">
        <v>124</v>
      </c>
      <c r="L12" s="115">
        <f>(IF(B12="IPE",(VLOOKUP(C12,'IPE-Pofile'!$A$48:$N$65,F8,FALSE)),IF(B12="HEAA",(VLOOKUP(C12,'HEAA-Profile'!$A$60:$N$83,F8,FALSE)),IF(B12="HEA",(VLOOKUP(C12,'HEA-Profile'!$A$60:$N$83,F8,FALSE)),IF(B12="HEB",(VLOOKUP(C12,'HEB-Profile'!$A$60:$N$83,F8,FALSE)),IF(B12="HEM",(VLOOKUP(C12,'HEM-Profile'!$A$60:$N$83,F8,FALSE)),"FEHLER"))))))</f>
        <v>3</v>
      </c>
    </row>
    <row r="13" spans="1:12" ht="15" customHeight="1" x14ac:dyDescent="0.2">
      <c r="A13" s="78"/>
      <c r="B13" s="78" t="s">
        <v>122</v>
      </c>
      <c r="C13" s="79">
        <f>IF(B12="IPE",(VLOOKUP(C12,'IPE-Pofile'!$A$26:$L$43,2,TRUE)),IF(B12="HEAA",(VLOOKUP(C12,'HEAA-Profile'!$A$32:$L$55,2,TRUE)),IF(B12="HEA",(VLOOKUP(C12,'HEA-Profile'!$A$32:$L$55,2,TRUE)),IF(B12="HEB",(VLOOKUP(C12,'HEB-Profile'!$A$32:$L$55,2,TRUE)),IF(B12="HEM",(VLOOKUP(C12,'HEM-Profile'!$A$32:$L$55,2,TRUE)),"FEHLER")))))</f>
        <v>13804</v>
      </c>
      <c r="D13" s="78" t="s">
        <v>121</v>
      </c>
      <c r="E13" s="81"/>
      <c r="F13" s="81"/>
      <c r="G13" s="78"/>
      <c r="H13" s="78"/>
      <c r="I13" s="78"/>
      <c r="J13" s="78"/>
      <c r="K13" s="78"/>
      <c r="L13" s="78"/>
    </row>
    <row r="14" spans="1:12" ht="15" customHeight="1" x14ac:dyDescent="0.2">
      <c r="A14" s="78"/>
      <c r="B14" s="78" t="s">
        <v>97</v>
      </c>
      <c r="C14" s="79">
        <f>IF(B12="IPE",(VLOOKUP(C12,'IPE-Pofile'!$A$26:$L$43,6,TRUE)),IF(B12="HEAA",(VLOOKUP(C12,'HEAA-Profile'!$A$32:$L$55,6,TRUE)),IF(B12="HEA",(VLOOKUP(C12,'HEA-Profile'!$A$32:$L$55,6,TRUE)),IF(B12="HEB",(VLOOKUP(C12,'HEB-Profile'!$A$32:$L$55,6,TRUE)),IF(B12="HEM",(VLOOKUP(C12,'HEM-Profile'!$A$32:$L$55,6,TRUE)),"FEHLER")))))</f>
        <v>4734</v>
      </c>
      <c r="D14" s="78" t="s">
        <v>98</v>
      </c>
      <c r="E14" s="78"/>
      <c r="F14" s="81"/>
      <c r="G14" s="78"/>
      <c r="H14" s="78"/>
      <c r="I14" s="78"/>
      <c r="J14" s="78"/>
      <c r="K14" s="78"/>
      <c r="L14" s="78"/>
    </row>
    <row r="15" spans="1:12" ht="15" customHeight="1" x14ac:dyDescent="0.2">
      <c r="A15" s="78"/>
      <c r="B15" s="78" t="s">
        <v>99</v>
      </c>
      <c r="C15" s="79">
        <f>IF(B12="IPE",(VLOOKUP(C12,'IPE-Pofile'!$A$26:$L$43,11,TRUE)),IF(B12="HEAA",(VLOOKUP(C12,'HEAA-Profile'!$A$32:$L$55,11,TRUE)),IF(B12="HEA",(VLOOKUP(C12,'HEA-Profile'!$A$32:$L$55,11,TRUE)),IF(B12="HEB",(VLOOKUP(C12,'HEB-Profile'!$A$32:$L$55,11,TRUE)),IF(B12="HEM",(VLOOKUP(C12,'HEM-Profile'!$A$32:$L$55,11,TRUE)),"FEHLER")))))</f>
        <v>877150</v>
      </c>
      <c r="D15" s="78" t="s">
        <v>100</v>
      </c>
      <c r="E15" s="78"/>
      <c r="F15" s="81"/>
      <c r="G15" s="78" t="s">
        <v>77</v>
      </c>
      <c r="H15" s="86">
        <f>(IF(B12="IPE",(VLOOKUP(C12,'IPE-Pofile'!$A$4:$M$21,2,TRUE)),IF(B12="HEAA",(VLOOKUP(C12,'HEAA-Profile'!$A$4:$M$27,2,TRUE)),IF(B12="HEA",(VLOOKUP(C12,'HEA-Profile'!$A$4:$M$27,2,TRUE)),IF(B12="HEB",(VLOOKUP(C12,'HEB-Profile'!$A$4:$M$27,2,TRUE)),IF(B12="HEM",(VLOOKUP(C12,'HEM-Profile'!$A$4:$M$27,2,TRUE)),"FEHLER"))))))</f>
        <v>283</v>
      </c>
      <c r="I15" s="78" t="s">
        <v>17</v>
      </c>
      <c r="J15" s="78"/>
      <c r="K15" s="78"/>
      <c r="L15" s="78"/>
    </row>
    <row r="16" spans="1:12" ht="15" customHeight="1" x14ac:dyDescent="0.2">
      <c r="A16" s="78"/>
      <c r="B16" s="78" t="s">
        <v>101</v>
      </c>
      <c r="C16" s="79">
        <f>IF(B12="IPE",(VLOOKUP(C12,'IPE-Pofile'!$A$26:$L$43,10,TRUE)),IF(B12="HEAA",(VLOOKUP(C12,'HEAA-Profile'!$A$32:$L$55,10,TRUE)),IF(B12="HEA",(VLOOKUP(C12,'HEA-Profile'!$A$32:$L$55,10,TRUE)),IF(B12="HEB",(VLOOKUP(C12,'HEB-Profile'!$A$32:$L$55,10,TRUE)),IF(B12="HEM",(VLOOKUP(C12,'HEM-Profile'!$A$32:$L$55,10,TRUE)),"FEHLER")))))</f>
        <v>43.56</v>
      </c>
      <c r="D16" s="78" t="s">
        <v>98</v>
      </c>
      <c r="E16" s="78"/>
      <c r="F16" s="81"/>
      <c r="G16" s="78" t="s">
        <v>78</v>
      </c>
      <c r="H16" s="86">
        <f>(IF(B12="IPE",(VLOOKUP(C12,'IPE-Pofile'!$A$4:$M$21,3,TRUE)),IF(B12="HEAA",(VLOOKUP(C12,'HEAA-Profile'!$A$4:$M$27,3,TRUE)),IF(B12="HEA",(VLOOKUP(C12,'HEA-Profile'!$A$4:$M$27,3,TRUE)),IF(B12="HEB",(VLOOKUP(C12,'HEB-Profile'!$A$4:$M$27,3,TRUE)),IF(B12="HEM",(VLOOKUP(C12,'HEM-Profile'!$A$4:$M$27,3,TRUE)),"FEHLER"))))))</f>
        <v>300</v>
      </c>
      <c r="I16" s="78" t="s">
        <v>17</v>
      </c>
      <c r="J16" s="78"/>
      <c r="K16" s="78"/>
      <c r="L16" s="78"/>
    </row>
    <row r="17" spans="1:12" ht="15" customHeight="1" x14ac:dyDescent="0.2">
      <c r="A17" s="78"/>
      <c r="B17" s="78" t="s">
        <v>117</v>
      </c>
      <c r="C17" s="89">
        <f>(IF(B12="IPE",(VLOOKUP(C12,'IPE-Pofile'!$A$48:$N$65,4,FALSE)),IF(B12="HEAA",(VLOOKUP(C12,'HEAA-Profile'!$A$60:$L$83,4,FALSE)),IF(B12="HEA",(VLOOKUP(C12,'HEA-Profile'!$A$60:$L$83,4,FALSE)),IF(B12="HEB",(VLOOKUP(C12,'HEB-Profile'!$A$60:$L$83,4,FALSE)),IF(B12="HEM",(VLOOKUP(C12,'HEM-Profile'!$A$60:$L$83,4,FALSE)),"FEHLER"))))))/24*$C$9*1.1/C$10</f>
        <v>227.55833333333334</v>
      </c>
      <c r="D17" s="78" t="s">
        <v>61</v>
      </c>
      <c r="E17" s="78"/>
      <c r="F17" s="78"/>
      <c r="G17" s="78" t="s">
        <v>92</v>
      </c>
      <c r="H17" s="90">
        <f>H15/H16</f>
        <v>0.94333333333333336</v>
      </c>
      <c r="I17" s="78"/>
      <c r="J17" s="78"/>
      <c r="K17" s="78"/>
      <c r="L17" s="78"/>
    </row>
    <row r="18" spans="1:12" ht="15" customHeight="1" x14ac:dyDescent="0.2">
      <c r="A18" s="78"/>
      <c r="B18" s="78" t="s">
        <v>120</v>
      </c>
      <c r="C18" s="89" t="str">
        <f>IF(L12&lt;=2,"Mpl,y,Rd =", "Mel,y,Rd =")</f>
        <v>Mel,y,Rd =</v>
      </c>
      <c r="D18" s="78">
        <f>IF(L12&lt;=2,C17,C13*C9/C10/(H15/10/2)/100)</f>
        <v>208.41246386122711</v>
      </c>
      <c r="E18" s="78" t="s">
        <v>61</v>
      </c>
      <c r="F18" s="78"/>
      <c r="G18" s="82" t="s">
        <v>102</v>
      </c>
      <c r="H18" s="79">
        <f>IF(H15/H16&lt;=2,0.34,0.49)</f>
        <v>0.34</v>
      </c>
      <c r="I18" s="78"/>
      <c r="J18" s="78"/>
      <c r="K18" s="78"/>
      <c r="L18" s="78"/>
    </row>
    <row r="19" spans="1:12" ht="15" customHeight="1" x14ac:dyDescent="0.2">
      <c r="A19" s="78"/>
      <c r="B19" s="78"/>
      <c r="C19" s="79"/>
      <c r="D19" s="78"/>
      <c r="E19" s="78"/>
      <c r="F19" s="78"/>
      <c r="G19" s="78"/>
      <c r="H19" s="78"/>
      <c r="I19" s="78"/>
      <c r="J19" s="78"/>
      <c r="K19" s="78"/>
      <c r="L19" s="78"/>
    </row>
    <row r="20" spans="1:12" ht="15" customHeight="1" x14ac:dyDescent="0.2">
      <c r="A20" s="80" t="s">
        <v>86</v>
      </c>
      <c r="B20" s="78"/>
      <c r="C20" s="79"/>
      <c r="D20" s="78"/>
      <c r="E20" s="78"/>
      <c r="F20" s="78"/>
      <c r="G20" s="78"/>
      <c r="H20" s="78"/>
      <c r="I20" s="78"/>
      <c r="J20" s="78"/>
      <c r="K20" s="78"/>
      <c r="L20" s="78"/>
    </row>
    <row r="21" spans="1:12" ht="15" customHeight="1" x14ac:dyDescent="0.2">
      <c r="A21" s="78"/>
      <c r="B21" s="78" t="s">
        <v>82</v>
      </c>
      <c r="C21" s="120">
        <v>22</v>
      </c>
      <c r="D21" s="78" t="s">
        <v>79</v>
      </c>
      <c r="E21" s="78"/>
      <c r="F21" s="78"/>
      <c r="G21" s="78"/>
      <c r="H21" s="78"/>
      <c r="I21" s="78"/>
      <c r="J21" s="78"/>
      <c r="K21" s="78"/>
      <c r="L21" s="78"/>
    </row>
    <row r="22" spans="1:12" ht="15" customHeight="1" x14ac:dyDescent="0.2">
      <c r="A22" s="78"/>
      <c r="B22" s="78" t="s">
        <v>125</v>
      </c>
      <c r="C22" s="122">
        <v>-0.5</v>
      </c>
      <c r="D22" s="78"/>
      <c r="E22" s="78"/>
      <c r="F22" s="78"/>
      <c r="G22" s="78"/>
      <c r="H22" s="78"/>
      <c r="I22" s="78"/>
      <c r="J22" s="78"/>
      <c r="K22" s="78"/>
      <c r="L22" s="78"/>
    </row>
    <row r="23" spans="1:12" ht="15" customHeight="1" x14ac:dyDescent="0.2">
      <c r="A23" s="78"/>
      <c r="B23" s="78"/>
      <c r="C23" s="79"/>
      <c r="D23" s="78"/>
      <c r="E23" s="78"/>
      <c r="F23" s="78"/>
      <c r="G23" s="78"/>
      <c r="H23" s="78"/>
      <c r="I23" s="78"/>
      <c r="J23" s="78"/>
      <c r="K23" s="78"/>
      <c r="L23" s="78"/>
    </row>
    <row r="24" spans="1:12" ht="15" customHeight="1" x14ac:dyDescent="0.2">
      <c r="A24" s="80" t="s">
        <v>110</v>
      </c>
      <c r="B24" s="78"/>
      <c r="C24" s="79"/>
      <c r="D24" s="78"/>
      <c r="E24" s="78"/>
      <c r="F24" s="78"/>
      <c r="G24" s="78"/>
      <c r="H24" s="78"/>
      <c r="I24" s="78"/>
      <c r="J24" s="78"/>
      <c r="K24" s="78"/>
      <c r="L24" s="78"/>
    </row>
    <row r="25" spans="1:12" ht="15" customHeight="1" x14ac:dyDescent="0.2">
      <c r="A25" s="78"/>
      <c r="B25" s="78" t="s">
        <v>103</v>
      </c>
      <c r="C25" s="121">
        <v>1.1200000000000001</v>
      </c>
      <c r="D25" s="78"/>
      <c r="E25" s="78"/>
      <c r="F25" s="78"/>
      <c r="G25" s="78"/>
      <c r="H25" s="78"/>
      <c r="I25" s="78"/>
      <c r="J25" s="78"/>
      <c r="K25" s="78"/>
      <c r="L25" s="78"/>
    </row>
    <row r="26" spans="1:12" ht="15" customHeight="1" x14ac:dyDescent="0.2">
      <c r="A26" s="78"/>
      <c r="B26" s="78" t="s">
        <v>104</v>
      </c>
      <c r="C26" s="121">
        <v>0.45</v>
      </c>
      <c r="D26" s="78"/>
      <c r="E26" s="78"/>
      <c r="F26" s="82" t="s">
        <v>106</v>
      </c>
      <c r="G26" s="121">
        <v>0.75</v>
      </c>
      <c r="H26" s="78"/>
      <c r="I26" s="78"/>
      <c r="J26" s="78"/>
      <c r="K26" s="78"/>
      <c r="L26" s="78"/>
    </row>
    <row r="27" spans="1:12" ht="15" customHeight="1" x14ac:dyDescent="0.2">
      <c r="A27" s="78"/>
      <c r="B27" s="78" t="s">
        <v>105</v>
      </c>
      <c r="C27" s="121">
        <v>0.94</v>
      </c>
      <c r="D27" s="78"/>
      <c r="E27" s="78"/>
      <c r="F27" s="83" t="s">
        <v>107</v>
      </c>
      <c r="G27" s="121">
        <v>0.4</v>
      </c>
      <c r="H27" s="78"/>
      <c r="I27" s="78"/>
      <c r="J27" s="78"/>
      <c r="K27" s="78"/>
      <c r="L27" s="78"/>
    </row>
    <row r="28" spans="1:12" ht="15" customHeight="1" x14ac:dyDescent="0.2">
      <c r="A28" s="78"/>
      <c r="B28" s="83"/>
      <c r="C28" s="85"/>
      <c r="D28" s="78"/>
      <c r="E28" s="78"/>
      <c r="F28" s="78"/>
      <c r="G28" s="78"/>
      <c r="H28" s="78"/>
      <c r="I28" s="78"/>
      <c r="J28" s="78"/>
      <c r="K28" s="78"/>
      <c r="L28" s="78"/>
    </row>
    <row r="29" spans="1:12" ht="15" customHeight="1" x14ac:dyDescent="0.2">
      <c r="A29" s="80" t="s">
        <v>87</v>
      </c>
      <c r="B29" s="81"/>
      <c r="C29" s="86"/>
      <c r="D29" s="81"/>
      <c r="E29" s="81"/>
      <c r="F29" s="78"/>
      <c r="G29" s="78"/>
      <c r="H29" s="78"/>
      <c r="I29" s="78"/>
      <c r="J29" s="78"/>
      <c r="K29" s="78"/>
      <c r="L29" s="78"/>
    </row>
    <row r="30" spans="1:12" ht="15" customHeight="1" x14ac:dyDescent="0.2">
      <c r="A30" s="80"/>
      <c r="B30" s="81"/>
      <c r="C30" s="86"/>
      <c r="D30" s="81"/>
      <c r="E30" s="81"/>
      <c r="F30" s="78"/>
      <c r="G30" s="78"/>
      <c r="H30" s="78"/>
      <c r="I30" s="78"/>
      <c r="J30" s="78"/>
      <c r="K30" s="78"/>
      <c r="L30" s="78"/>
    </row>
    <row r="31" spans="1:12" ht="15" customHeight="1" x14ac:dyDescent="0.2">
      <c r="A31" s="81"/>
      <c r="B31" s="81" t="s">
        <v>114</v>
      </c>
      <c r="C31" s="89">
        <f>($C$25   *   (PI())^2*$C$7*C$14/(C21*100)^2   *   (  SQRT( C$15/C$14 + (C21*100)^2*$C$8*C$16/(PI())^2/$C$7/C$14 + (C$26*C$22*H$15/10)^2)   +C$26*C$22*H$15/10))/100</f>
        <v>86.223535490130203</v>
      </c>
      <c r="D31" s="81" t="s">
        <v>61</v>
      </c>
      <c r="E31" s="81"/>
      <c r="F31" s="78"/>
      <c r="G31" s="78"/>
      <c r="H31" s="78"/>
      <c r="I31" s="78"/>
      <c r="J31" s="78"/>
      <c r="K31" s="78"/>
      <c r="L31" s="78"/>
    </row>
    <row r="32" spans="1:12" ht="15" customHeight="1" x14ac:dyDescent="0.2">
      <c r="A32" s="81"/>
      <c r="B32" s="83" t="s">
        <v>108</v>
      </c>
      <c r="C32" s="91">
        <f>SQRT(D$18*C10/C31)</f>
        <v>1.6305918721855945</v>
      </c>
      <c r="D32" s="81"/>
      <c r="E32" s="78" t="s">
        <v>88</v>
      </c>
      <c r="F32" s="92">
        <f>(0.5*(1+H$18*(C32-G$27)+G$26*C32^2))</f>
        <v>1.706261813385697</v>
      </c>
      <c r="G32" s="78"/>
      <c r="H32" s="81" t="s">
        <v>83</v>
      </c>
      <c r="I32" s="93">
        <f>MIN((1-0.5*(1-$C$27)*(1-2*(C32-0.8)^2)),1)</f>
        <v>1</v>
      </c>
      <c r="J32" s="84" t="s">
        <v>112</v>
      </c>
      <c r="K32" s="84">
        <f>(1-0.5*(1-$C$27)*(1-2*(C32-0.8)^2))</f>
        <v>1.0113929714884462</v>
      </c>
      <c r="L32" s="84" t="s">
        <v>113</v>
      </c>
    </row>
    <row r="33" spans="1:12" ht="15" customHeight="1" x14ac:dyDescent="0.2">
      <c r="A33" s="81"/>
      <c r="B33" s="83" t="s">
        <v>90</v>
      </c>
      <c r="C33" s="91">
        <f>MIN(1 / ((0.5 * ( 1+ H$18 * (C32-G$27) +G$26*C32^2)) + SQRT( (0.5 * ( 1+ H$18 * (C32-G$27) +G$26*C32^2)) ^2  -  G$26 * C32^2))  / MIN((1-0.5*(1-$C$27)*(1-2*(C32-0.8)^2)),1),1,1/C32^2)</f>
        <v>0.37537945439614873</v>
      </c>
      <c r="D33" s="81"/>
      <c r="E33" s="83" t="s">
        <v>89</v>
      </c>
      <c r="F33" s="93">
        <f>1 / ((0.5 * ( 1+ H$18 * (C32-G$27) +G$26*C32^2)) + SQRT( (0.5 * ( 1+ H$18 * (C32-G$27) +G$26*C32^2)) ^2  -  G$26 * C32^2))</f>
        <v>0.37537945439614873</v>
      </c>
      <c r="G33" s="78"/>
      <c r="H33" s="83" t="s">
        <v>90</v>
      </c>
      <c r="I33" s="93">
        <f>1/((0.5*(1+H$18*(C32-G$27)+G$26*C32^2))+SQRT((0.5*(1+H$18*(C32-G$27)+G$26*C32^2))^2-G$26*C32^2))/MIN((1-0.5*(1-$C$27)*(1-2*(C32-0.8)^2)),1)</f>
        <v>0.37537945439614873</v>
      </c>
      <c r="J33" s="84" t="s">
        <v>113</v>
      </c>
      <c r="K33" s="84">
        <v>1</v>
      </c>
      <c r="L33" s="84" t="s">
        <v>113</v>
      </c>
    </row>
    <row r="34" spans="1:12" ht="15" customHeight="1" x14ac:dyDescent="0.2">
      <c r="A34" s="78"/>
      <c r="B34" s="81" t="s">
        <v>116</v>
      </c>
      <c r="C34" s="95">
        <f>C33*D18</f>
        <v>78.233756973584491</v>
      </c>
      <c r="D34" s="81" t="s">
        <v>61</v>
      </c>
      <c r="E34" s="78"/>
      <c r="F34" s="78"/>
      <c r="G34" s="78"/>
      <c r="H34" s="78"/>
      <c r="I34" s="78"/>
      <c r="J34" s="78"/>
      <c r="K34" s="78"/>
      <c r="L34" s="78"/>
    </row>
    <row r="35" spans="1:12" ht="15" customHeight="1" x14ac:dyDescent="0.2">
      <c r="A35" s="78"/>
      <c r="B35" s="78"/>
      <c r="C35" s="79"/>
      <c r="D35" s="78"/>
      <c r="E35" s="78"/>
      <c r="F35" s="78"/>
      <c r="G35" s="78"/>
      <c r="H35" s="78"/>
      <c r="I35" s="78"/>
      <c r="J35" s="78"/>
      <c r="K35" s="78"/>
      <c r="L35" s="78"/>
    </row>
    <row r="36" spans="1:12" ht="15" customHeight="1" x14ac:dyDescent="0.2">
      <c r="A36" s="80" t="s">
        <v>93</v>
      </c>
      <c r="B36" s="78"/>
      <c r="C36" s="79"/>
      <c r="D36" s="78"/>
      <c r="E36" s="78"/>
      <c r="F36" s="78"/>
      <c r="G36" s="78"/>
      <c r="H36" s="78"/>
      <c r="I36" s="78"/>
      <c r="J36" s="78"/>
      <c r="K36" s="78"/>
      <c r="L36" s="78"/>
    </row>
    <row r="37" spans="1:12" ht="15" customHeight="1" x14ac:dyDescent="0.2">
      <c r="A37" s="78"/>
      <c r="B37" s="81" t="s">
        <v>109</v>
      </c>
      <c r="C37" s="120">
        <v>78</v>
      </c>
      <c r="D37" s="78" t="s">
        <v>61</v>
      </c>
      <c r="E37" s="78"/>
      <c r="F37" s="78"/>
      <c r="G37" s="78"/>
      <c r="H37" s="78"/>
      <c r="I37" s="78"/>
      <c r="J37" s="78"/>
      <c r="K37" s="78"/>
      <c r="L37" s="78"/>
    </row>
    <row r="38" spans="1:12" ht="15" customHeight="1" x14ac:dyDescent="0.2">
      <c r="A38" s="78"/>
      <c r="B38" s="78"/>
      <c r="C38" s="79"/>
      <c r="D38" s="78"/>
      <c r="E38" s="78"/>
      <c r="F38" s="78"/>
      <c r="G38" s="78"/>
      <c r="H38" s="78"/>
      <c r="I38" s="78"/>
      <c r="J38" s="78"/>
      <c r="K38" s="78"/>
      <c r="L38" s="78"/>
    </row>
    <row r="39" spans="1:12" ht="15" customHeight="1" x14ac:dyDescent="0.2">
      <c r="A39" s="78"/>
      <c r="B39" s="81" t="s">
        <v>115</v>
      </c>
      <c r="C39" s="94">
        <f>C37/C34</f>
        <v>0.99701207020310401</v>
      </c>
      <c r="D39" s="78" t="str">
        <f>IF((ROUND(C39,2))&lt;=1,"&lt; 1","&gt; 1")</f>
        <v>&lt; 1</v>
      </c>
      <c r="E39" s="129" t="str">
        <f>IF((ROUND(C39,2))&lt;=1,"Nachweis erfüllt","Nachweis nicht erfüllt")</f>
        <v>Nachweis erfüllt</v>
      </c>
      <c r="F39" s="129"/>
      <c r="G39" s="129"/>
      <c r="H39" s="78"/>
      <c r="I39" s="78"/>
      <c r="J39" s="78"/>
      <c r="K39" s="78"/>
      <c r="L39" s="78"/>
    </row>
    <row r="40" spans="1:12" ht="15" customHeight="1" x14ac:dyDescent="0.2">
      <c r="A40" s="78"/>
      <c r="B40" s="78"/>
      <c r="C40" s="79"/>
      <c r="D40" s="78"/>
      <c r="E40" s="78"/>
      <c r="F40" s="78"/>
      <c r="G40" s="78"/>
      <c r="H40" s="78"/>
      <c r="I40" s="78"/>
      <c r="J40" s="78"/>
      <c r="K40" s="78"/>
      <c r="L40" s="78"/>
    </row>
    <row r="47" spans="1:12" s="126" customFormat="1" ht="15" customHeight="1" x14ac:dyDescent="0.2"/>
    <row r="48" spans="1:12" s="126" customFormat="1" ht="15" customHeight="1" x14ac:dyDescent="0.2">
      <c r="C48" s="127"/>
    </row>
    <row r="49" spans="3:3" s="126" customFormat="1" ht="15" customHeight="1" x14ac:dyDescent="0.2">
      <c r="C49" s="127"/>
    </row>
    <row r="50" spans="3:3" s="126" customFormat="1" ht="15" customHeight="1" x14ac:dyDescent="0.2">
      <c r="C50" s="127"/>
    </row>
    <row r="51" spans="3:3" s="126" customFormat="1" ht="15" customHeight="1" x14ac:dyDescent="0.2">
      <c r="C51" s="127"/>
    </row>
    <row r="52" spans="3:3" s="126" customFormat="1" ht="15" customHeight="1" x14ac:dyDescent="0.2">
      <c r="C52" s="127"/>
    </row>
    <row r="53" spans="3:3" s="126" customFormat="1" ht="15" customHeight="1" x14ac:dyDescent="0.2">
      <c r="C53" s="127"/>
    </row>
    <row r="54" spans="3:3" s="126" customFormat="1" ht="15" customHeight="1" x14ac:dyDescent="0.2">
      <c r="C54" s="127"/>
    </row>
    <row r="55" spans="3:3" s="126" customFormat="1" ht="15" customHeight="1" x14ac:dyDescent="0.2">
      <c r="C55" s="127"/>
    </row>
    <row r="56" spans="3:3" s="126" customFormat="1" ht="15" customHeight="1" x14ac:dyDescent="0.2">
      <c r="C56" s="127"/>
    </row>
    <row r="57" spans="3:3" s="126" customFormat="1" ht="15" customHeight="1" x14ac:dyDescent="0.2">
      <c r="C57" s="127"/>
    </row>
    <row r="58" spans="3:3" s="126" customFormat="1" ht="15" customHeight="1" x14ac:dyDescent="0.2">
      <c r="C58" s="127"/>
    </row>
    <row r="59" spans="3:3" s="126" customFormat="1" ht="15" customHeight="1" x14ac:dyDescent="0.2">
      <c r="C59" s="127"/>
    </row>
    <row r="60" spans="3:3" s="126" customFormat="1" ht="15" customHeight="1" x14ac:dyDescent="0.2">
      <c r="C60" s="127"/>
    </row>
    <row r="61" spans="3:3" s="126" customFormat="1" ht="15" customHeight="1" x14ac:dyDescent="0.2">
      <c r="C61" s="127"/>
    </row>
    <row r="62" spans="3:3" s="126" customFormat="1" ht="15" customHeight="1" x14ac:dyDescent="0.2">
      <c r="C62" s="127"/>
    </row>
    <row r="63" spans="3:3" s="126" customFormat="1" ht="15" customHeight="1" x14ac:dyDescent="0.2">
      <c r="C63" s="127"/>
    </row>
    <row r="64" spans="3:3" s="126" customFormat="1" ht="15" customHeight="1" x14ac:dyDescent="0.2">
      <c r="C64" s="127"/>
    </row>
    <row r="65" spans="3:3" s="126" customFormat="1" ht="15" customHeight="1" x14ac:dyDescent="0.2">
      <c r="C65" s="127"/>
    </row>
    <row r="66" spans="3:3" s="126" customFormat="1" ht="15" customHeight="1" x14ac:dyDescent="0.2">
      <c r="C66" s="127"/>
    </row>
    <row r="67" spans="3:3" s="126" customFormat="1" ht="15" customHeight="1" x14ac:dyDescent="0.2">
      <c r="C67" s="127"/>
    </row>
    <row r="68" spans="3:3" s="126" customFormat="1" ht="15" customHeight="1" x14ac:dyDescent="0.2">
      <c r="C68" s="127"/>
    </row>
    <row r="69" spans="3:3" s="126" customFormat="1" ht="15" customHeight="1" x14ac:dyDescent="0.2">
      <c r="C69" s="127"/>
    </row>
    <row r="70" spans="3:3" s="126" customFormat="1" ht="15" customHeight="1" x14ac:dyDescent="0.2">
      <c r="C70" s="127"/>
    </row>
    <row r="71" spans="3:3" s="126" customFormat="1" ht="15" customHeight="1" x14ac:dyDescent="0.2">
      <c r="C71" s="127"/>
    </row>
    <row r="72" spans="3:3" s="126" customFormat="1" ht="15" customHeight="1" x14ac:dyDescent="0.2">
      <c r="C72" s="127"/>
    </row>
    <row r="73" spans="3:3" s="126" customFormat="1" ht="15" customHeight="1" x14ac:dyDescent="0.2">
      <c r="C73" s="127"/>
    </row>
    <row r="74" spans="3:3" s="126" customFormat="1" ht="15" customHeight="1" x14ac:dyDescent="0.2">
      <c r="C74" s="127"/>
    </row>
    <row r="75" spans="3:3" s="126" customFormat="1" ht="15" customHeight="1" x14ac:dyDescent="0.2">
      <c r="C75" s="127"/>
    </row>
    <row r="76" spans="3:3" s="126" customFormat="1" ht="15" customHeight="1" x14ac:dyDescent="0.2">
      <c r="C76" s="127"/>
    </row>
    <row r="77" spans="3:3" s="126" customFormat="1" ht="15" customHeight="1" x14ac:dyDescent="0.2">
      <c r="C77" s="127"/>
    </row>
    <row r="78" spans="3:3" s="126" customFormat="1" ht="15" customHeight="1" x14ac:dyDescent="0.2">
      <c r="C78" s="127"/>
    </row>
    <row r="79" spans="3:3" s="126" customFormat="1" ht="15" customHeight="1" x14ac:dyDescent="0.2">
      <c r="C79" s="127"/>
    </row>
    <row r="80" spans="3:3" s="126" customFormat="1" ht="15" customHeight="1" x14ac:dyDescent="0.2">
      <c r="C80" s="127"/>
    </row>
    <row r="81" spans="3:3" s="126" customFormat="1" ht="15" customHeight="1" x14ac:dyDescent="0.2">
      <c r="C81" s="127"/>
    </row>
    <row r="82" spans="3:3" s="126" customFormat="1" ht="15" customHeight="1" x14ac:dyDescent="0.2">
      <c r="C82" s="127"/>
    </row>
    <row r="83" spans="3:3" s="126" customFormat="1" ht="15" customHeight="1" x14ac:dyDescent="0.2">
      <c r="C83" s="127"/>
    </row>
    <row r="84" spans="3:3" s="126" customFormat="1" ht="15" customHeight="1" x14ac:dyDescent="0.2">
      <c r="C84" s="127"/>
    </row>
    <row r="85" spans="3:3" s="126" customFormat="1" ht="15" customHeight="1" x14ac:dyDescent="0.2">
      <c r="C85" s="127"/>
    </row>
    <row r="86" spans="3:3" s="126" customFormat="1" ht="15" customHeight="1" x14ac:dyDescent="0.2">
      <c r="C86" s="127"/>
    </row>
    <row r="87" spans="3:3" s="126" customFormat="1" ht="15" customHeight="1" x14ac:dyDescent="0.2">
      <c r="C87" s="127"/>
    </row>
    <row r="88" spans="3:3" s="126" customFormat="1" ht="15" customHeight="1" x14ac:dyDescent="0.2">
      <c r="C88" s="127"/>
    </row>
    <row r="89" spans="3:3" s="126" customFormat="1" ht="15" customHeight="1" x14ac:dyDescent="0.2">
      <c r="C89" s="127"/>
    </row>
    <row r="90" spans="3:3" s="126" customFormat="1" ht="15" customHeight="1" x14ac:dyDescent="0.2">
      <c r="C90" s="127"/>
    </row>
    <row r="91" spans="3:3" s="126" customFormat="1" ht="15" customHeight="1" x14ac:dyDescent="0.2">
      <c r="C91" s="127"/>
    </row>
    <row r="92" spans="3:3" s="126" customFormat="1" ht="15" customHeight="1" x14ac:dyDescent="0.2">
      <c r="C92" s="127"/>
    </row>
    <row r="93" spans="3:3" s="126" customFormat="1" ht="15" customHeight="1" x14ac:dyDescent="0.2">
      <c r="C93" s="127"/>
    </row>
    <row r="94" spans="3:3" s="126" customFormat="1" ht="15" customHeight="1" x14ac:dyDescent="0.2">
      <c r="C94" s="127"/>
    </row>
    <row r="95" spans="3:3" s="126" customFormat="1" ht="15" customHeight="1" x14ac:dyDescent="0.2">
      <c r="C95" s="127"/>
    </row>
    <row r="96" spans="3:3" s="126" customFormat="1" ht="15" customHeight="1" x14ac:dyDescent="0.2">
      <c r="C96" s="127"/>
    </row>
    <row r="97" spans="3:3" s="126" customFormat="1" ht="15" customHeight="1" x14ac:dyDescent="0.2">
      <c r="C97" s="127"/>
    </row>
    <row r="98" spans="3:3" s="126" customFormat="1" ht="15" customHeight="1" x14ac:dyDescent="0.2">
      <c r="C98" s="127"/>
    </row>
    <row r="99" spans="3:3" s="126" customFormat="1" ht="15" customHeight="1" x14ac:dyDescent="0.2">
      <c r="C99" s="127"/>
    </row>
    <row r="100" spans="3:3" s="126" customFormat="1" ht="15" customHeight="1" x14ac:dyDescent="0.2">
      <c r="C100" s="127"/>
    </row>
    <row r="101" spans="3:3" s="126" customFormat="1" ht="15" customHeight="1" x14ac:dyDescent="0.2">
      <c r="C101" s="127"/>
    </row>
    <row r="102" spans="3:3" s="126" customFormat="1" ht="15" customHeight="1" x14ac:dyDescent="0.2">
      <c r="C102" s="127"/>
    </row>
    <row r="103" spans="3:3" s="126" customFormat="1" ht="15" customHeight="1" x14ac:dyDescent="0.2">
      <c r="C103" s="127"/>
    </row>
    <row r="104" spans="3:3" s="126" customFormat="1" ht="15" customHeight="1" x14ac:dyDescent="0.2">
      <c r="C104" s="127"/>
    </row>
    <row r="105" spans="3:3" s="126" customFormat="1" ht="15" customHeight="1" x14ac:dyDescent="0.2">
      <c r="C105" s="127"/>
    </row>
    <row r="106" spans="3:3" s="126" customFormat="1" ht="15" customHeight="1" x14ac:dyDescent="0.2">
      <c r="C106" s="127"/>
    </row>
    <row r="107" spans="3:3" s="126" customFormat="1" ht="15" customHeight="1" x14ac:dyDescent="0.2">
      <c r="C107" s="127"/>
    </row>
    <row r="108" spans="3:3" s="126" customFormat="1" ht="15" customHeight="1" x14ac:dyDescent="0.2">
      <c r="C108" s="127"/>
    </row>
    <row r="109" spans="3:3" s="126" customFormat="1" ht="15" customHeight="1" x14ac:dyDescent="0.2">
      <c r="C109" s="127"/>
    </row>
    <row r="110" spans="3:3" s="126" customFormat="1" ht="15" customHeight="1" x14ac:dyDescent="0.2">
      <c r="C110" s="127"/>
    </row>
    <row r="111" spans="3:3" s="126" customFormat="1" ht="15" customHeight="1" x14ac:dyDescent="0.2">
      <c r="C111" s="127"/>
    </row>
    <row r="112" spans="3:3" s="126" customFormat="1" ht="15" customHeight="1" x14ac:dyDescent="0.2">
      <c r="C112" s="127"/>
    </row>
    <row r="113" spans="3:3" s="126" customFormat="1" ht="15" customHeight="1" x14ac:dyDescent="0.2">
      <c r="C113" s="127"/>
    </row>
    <row r="114" spans="3:3" s="126" customFormat="1" ht="15" customHeight="1" x14ac:dyDescent="0.2">
      <c r="C114" s="127"/>
    </row>
    <row r="115" spans="3:3" s="126" customFormat="1" ht="15" customHeight="1" x14ac:dyDescent="0.2">
      <c r="C115" s="127"/>
    </row>
    <row r="116" spans="3:3" s="126" customFormat="1" ht="15" customHeight="1" x14ac:dyDescent="0.2">
      <c r="C116" s="127"/>
    </row>
    <row r="117" spans="3:3" s="126" customFormat="1" ht="15" customHeight="1" x14ac:dyDescent="0.2">
      <c r="C117" s="127"/>
    </row>
    <row r="118" spans="3:3" s="126" customFormat="1" ht="15" customHeight="1" x14ac:dyDescent="0.2">
      <c r="C118" s="127"/>
    </row>
    <row r="119" spans="3:3" s="126" customFormat="1" ht="15" customHeight="1" x14ac:dyDescent="0.2">
      <c r="C119" s="127"/>
    </row>
    <row r="120" spans="3:3" s="126" customFormat="1" ht="15" customHeight="1" x14ac:dyDescent="0.2">
      <c r="C120" s="127"/>
    </row>
    <row r="121" spans="3:3" s="126" customFormat="1" ht="15" customHeight="1" x14ac:dyDescent="0.2">
      <c r="C121" s="127"/>
    </row>
    <row r="122" spans="3:3" s="126" customFormat="1" ht="15" customHeight="1" x14ac:dyDescent="0.2">
      <c r="C122" s="127"/>
    </row>
    <row r="123" spans="3:3" s="126" customFormat="1" ht="15" customHeight="1" x14ac:dyDescent="0.2">
      <c r="C123" s="127"/>
    </row>
    <row r="124" spans="3:3" s="126" customFormat="1" ht="15" customHeight="1" x14ac:dyDescent="0.2">
      <c r="C124" s="127"/>
    </row>
    <row r="125" spans="3:3" s="126" customFormat="1" ht="15" customHeight="1" x14ac:dyDescent="0.2">
      <c r="C125" s="127"/>
    </row>
    <row r="126" spans="3:3" s="126" customFormat="1" ht="15" customHeight="1" x14ac:dyDescent="0.2">
      <c r="C126" s="127"/>
    </row>
    <row r="127" spans="3:3" s="126" customFormat="1" ht="15" customHeight="1" x14ac:dyDescent="0.2">
      <c r="C127" s="127"/>
    </row>
    <row r="128" spans="3:3" s="126" customFormat="1" ht="15" customHeight="1" x14ac:dyDescent="0.2">
      <c r="C128" s="127"/>
    </row>
    <row r="129" spans="3:3" s="126" customFormat="1" ht="15" customHeight="1" x14ac:dyDescent="0.2">
      <c r="C129" s="127"/>
    </row>
    <row r="130" spans="3:3" s="126" customFormat="1" ht="15" customHeight="1" x14ac:dyDescent="0.2">
      <c r="C130" s="127"/>
    </row>
    <row r="131" spans="3:3" s="126" customFormat="1" ht="15" customHeight="1" x14ac:dyDescent="0.2">
      <c r="C131" s="127"/>
    </row>
    <row r="132" spans="3:3" s="126" customFormat="1" ht="15" customHeight="1" x14ac:dyDescent="0.2">
      <c r="C132" s="127"/>
    </row>
    <row r="133" spans="3:3" s="126" customFormat="1" ht="15" customHeight="1" x14ac:dyDescent="0.2">
      <c r="C133" s="127"/>
    </row>
    <row r="134" spans="3:3" s="126" customFormat="1" ht="15" customHeight="1" x14ac:dyDescent="0.2">
      <c r="C134" s="127"/>
    </row>
    <row r="135" spans="3:3" s="126" customFormat="1" ht="15" customHeight="1" x14ac:dyDescent="0.2">
      <c r="C135" s="127"/>
    </row>
    <row r="136" spans="3:3" s="126" customFormat="1" ht="15" customHeight="1" x14ac:dyDescent="0.2">
      <c r="C136" s="127"/>
    </row>
    <row r="137" spans="3:3" s="126" customFormat="1" ht="15" customHeight="1" x14ac:dyDescent="0.2">
      <c r="C137" s="127"/>
    </row>
    <row r="138" spans="3:3" s="126" customFormat="1" ht="15" customHeight="1" x14ac:dyDescent="0.2">
      <c r="C138" s="127"/>
    </row>
    <row r="139" spans="3:3" s="126" customFormat="1" ht="15" customHeight="1" x14ac:dyDescent="0.2">
      <c r="C139" s="127"/>
    </row>
    <row r="140" spans="3:3" s="126" customFormat="1" ht="15" customHeight="1" x14ac:dyDescent="0.2">
      <c r="C140" s="127"/>
    </row>
    <row r="141" spans="3:3" s="126" customFormat="1" ht="15" customHeight="1" x14ac:dyDescent="0.2">
      <c r="C141" s="127"/>
    </row>
    <row r="142" spans="3:3" s="126" customFormat="1" ht="15" customHeight="1" x14ac:dyDescent="0.2">
      <c r="C142" s="127"/>
    </row>
    <row r="143" spans="3:3" s="126" customFormat="1" ht="15" customHeight="1" x14ac:dyDescent="0.2">
      <c r="C143" s="127"/>
    </row>
    <row r="144" spans="3:3" s="126" customFormat="1" ht="15" customHeight="1" x14ac:dyDescent="0.2">
      <c r="C144" s="127"/>
    </row>
    <row r="145" spans="3:3" s="126" customFormat="1" ht="15" customHeight="1" x14ac:dyDescent="0.2">
      <c r="C145" s="127"/>
    </row>
    <row r="146" spans="3:3" s="126" customFormat="1" ht="15" customHeight="1" x14ac:dyDescent="0.2">
      <c r="C146" s="127"/>
    </row>
    <row r="147" spans="3:3" s="126" customFormat="1" ht="15" customHeight="1" x14ac:dyDescent="0.2">
      <c r="C147" s="127"/>
    </row>
    <row r="148" spans="3:3" s="126" customFormat="1" ht="15" customHeight="1" x14ac:dyDescent="0.2">
      <c r="C148" s="127"/>
    </row>
    <row r="149" spans="3:3" s="126" customFormat="1" ht="15" customHeight="1" x14ac:dyDescent="0.2">
      <c r="C149" s="127"/>
    </row>
    <row r="150" spans="3:3" s="126" customFormat="1" ht="15" customHeight="1" x14ac:dyDescent="0.2">
      <c r="C150" s="127"/>
    </row>
    <row r="151" spans="3:3" s="126" customFormat="1" ht="15" customHeight="1" x14ac:dyDescent="0.2">
      <c r="C151" s="127"/>
    </row>
    <row r="152" spans="3:3" s="126" customFormat="1" ht="15" customHeight="1" x14ac:dyDescent="0.2">
      <c r="C152" s="127"/>
    </row>
    <row r="153" spans="3:3" s="126" customFormat="1" ht="15" customHeight="1" x14ac:dyDescent="0.2">
      <c r="C153" s="127"/>
    </row>
    <row r="154" spans="3:3" s="126" customFormat="1" ht="15" customHeight="1" x14ac:dyDescent="0.2">
      <c r="C154" s="127"/>
    </row>
    <row r="155" spans="3:3" s="126" customFormat="1" ht="15" customHeight="1" x14ac:dyDescent="0.2">
      <c r="C155" s="127"/>
    </row>
    <row r="156" spans="3:3" s="126" customFormat="1" ht="15" customHeight="1" x14ac:dyDescent="0.2">
      <c r="C156" s="127"/>
    </row>
    <row r="157" spans="3:3" s="126" customFormat="1" ht="15" customHeight="1" x14ac:dyDescent="0.2">
      <c r="C157" s="127"/>
    </row>
    <row r="158" spans="3:3" s="126" customFormat="1" ht="15" customHeight="1" x14ac:dyDescent="0.2">
      <c r="C158" s="127"/>
    </row>
    <row r="159" spans="3:3" s="126" customFormat="1" ht="15" customHeight="1" x14ac:dyDescent="0.2">
      <c r="C159" s="127"/>
    </row>
    <row r="160" spans="3:3" s="126" customFormat="1" ht="15" customHeight="1" x14ac:dyDescent="0.2">
      <c r="C160" s="127"/>
    </row>
    <row r="161" spans="3:3" s="126" customFormat="1" ht="15" customHeight="1" x14ac:dyDescent="0.2">
      <c r="C161" s="127"/>
    </row>
    <row r="162" spans="3:3" s="126" customFormat="1" ht="15" customHeight="1" x14ac:dyDescent="0.2">
      <c r="C162" s="127"/>
    </row>
    <row r="163" spans="3:3" s="126" customFormat="1" ht="15" customHeight="1" x14ac:dyDescent="0.2">
      <c r="C163" s="127"/>
    </row>
    <row r="164" spans="3:3" s="126" customFormat="1" ht="15" customHeight="1" x14ac:dyDescent="0.2">
      <c r="C164" s="127"/>
    </row>
    <row r="165" spans="3:3" s="126" customFormat="1" ht="15" customHeight="1" x14ac:dyDescent="0.2">
      <c r="C165" s="127"/>
    </row>
    <row r="166" spans="3:3" s="126" customFormat="1" ht="15" customHeight="1" x14ac:dyDescent="0.2">
      <c r="C166" s="127"/>
    </row>
    <row r="167" spans="3:3" s="126" customFormat="1" ht="15" customHeight="1" x14ac:dyDescent="0.2">
      <c r="C167" s="127"/>
    </row>
    <row r="168" spans="3:3" s="126" customFormat="1" ht="15" customHeight="1" x14ac:dyDescent="0.2">
      <c r="C168" s="127"/>
    </row>
    <row r="169" spans="3:3" s="126" customFormat="1" ht="15" customHeight="1" x14ac:dyDescent="0.2">
      <c r="C169" s="127"/>
    </row>
    <row r="170" spans="3:3" s="126" customFormat="1" ht="15" customHeight="1" x14ac:dyDescent="0.2">
      <c r="C170" s="127"/>
    </row>
    <row r="171" spans="3:3" s="126" customFormat="1" ht="15" customHeight="1" x14ac:dyDescent="0.2">
      <c r="C171" s="127"/>
    </row>
    <row r="172" spans="3:3" s="126" customFormat="1" ht="15" customHeight="1" x14ac:dyDescent="0.2">
      <c r="C172" s="127"/>
    </row>
    <row r="173" spans="3:3" s="126" customFormat="1" ht="15" customHeight="1" x14ac:dyDescent="0.2">
      <c r="C173" s="127"/>
    </row>
    <row r="174" spans="3:3" s="126" customFormat="1" ht="15" customHeight="1" x14ac:dyDescent="0.2">
      <c r="C174" s="127"/>
    </row>
    <row r="175" spans="3:3" s="126" customFormat="1" ht="15" customHeight="1" x14ac:dyDescent="0.2">
      <c r="C175" s="127"/>
    </row>
    <row r="176" spans="3:3" s="126" customFormat="1" ht="15" customHeight="1" x14ac:dyDescent="0.2">
      <c r="C176" s="127"/>
    </row>
    <row r="177" spans="3:3" s="126" customFormat="1" ht="15" customHeight="1" x14ac:dyDescent="0.2">
      <c r="C177" s="127"/>
    </row>
    <row r="178" spans="3:3" s="126" customFormat="1" ht="15" customHeight="1" x14ac:dyDescent="0.2">
      <c r="C178" s="127"/>
    </row>
    <row r="179" spans="3:3" s="126" customFormat="1" ht="15" customHeight="1" x14ac:dyDescent="0.2">
      <c r="C179" s="127"/>
    </row>
    <row r="180" spans="3:3" s="126" customFormat="1" ht="15" customHeight="1" x14ac:dyDescent="0.2">
      <c r="C180" s="127"/>
    </row>
    <row r="181" spans="3:3" s="126" customFormat="1" ht="15" customHeight="1" x14ac:dyDescent="0.2">
      <c r="C181" s="127"/>
    </row>
    <row r="182" spans="3:3" s="126" customFormat="1" ht="15" customHeight="1" x14ac:dyDescent="0.2">
      <c r="C182" s="127"/>
    </row>
    <row r="183" spans="3:3" s="126" customFormat="1" ht="15" customHeight="1" x14ac:dyDescent="0.2">
      <c r="C183" s="127"/>
    </row>
    <row r="184" spans="3:3" s="126" customFormat="1" ht="15" customHeight="1" x14ac:dyDescent="0.2">
      <c r="C184" s="127"/>
    </row>
    <row r="185" spans="3:3" s="126" customFormat="1" ht="15" customHeight="1" x14ac:dyDescent="0.2">
      <c r="C185" s="127"/>
    </row>
    <row r="186" spans="3:3" s="126" customFormat="1" ht="15" customHeight="1" x14ac:dyDescent="0.2">
      <c r="C186" s="127"/>
    </row>
    <row r="187" spans="3:3" s="126" customFormat="1" ht="15" customHeight="1" x14ac:dyDescent="0.2">
      <c r="C187" s="127"/>
    </row>
    <row r="188" spans="3:3" s="126" customFormat="1" ht="15" customHeight="1" x14ac:dyDescent="0.2">
      <c r="C188" s="127"/>
    </row>
    <row r="189" spans="3:3" s="126" customFormat="1" ht="15" customHeight="1" x14ac:dyDescent="0.2">
      <c r="C189" s="127"/>
    </row>
    <row r="190" spans="3:3" s="126" customFormat="1" ht="15" customHeight="1" x14ac:dyDescent="0.2">
      <c r="C190" s="127"/>
    </row>
    <row r="191" spans="3:3" s="126" customFormat="1" ht="15" customHeight="1" x14ac:dyDescent="0.2">
      <c r="C191" s="127"/>
    </row>
    <row r="192" spans="3:3" s="126" customFormat="1" ht="15" customHeight="1" x14ac:dyDescent="0.2">
      <c r="C192" s="127"/>
    </row>
    <row r="193" spans="3:3" s="126" customFormat="1" ht="15" customHeight="1" x14ac:dyDescent="0.2">
      <c r="C193" s="127"/>
    </row>
    <row r="194" spans="3:3" s="126" customFormat="1" ht="15" customHeight="1" x14ac:dyDescent="0.2">
      <c r="C194" s="127"/>
    </row>
    <row r="195" spans="3:3" s="126" customFormat="1" ht="15" customHeight="1" x14ac:dyDescent="0.2">
      <c r="C195" s="127"/>
    </row>
    <row r="196" spans="3:3" s="126" customFormat="1" ht="15" customHeight="1" x14ac:dyDescent="0.2">
      <c r="C196" s="127"/>
    </row>
    <row r="197" spans="3:3" s="126" customFormat="1" ht="15" customHeight="1" x14ac:dyDescent="0.2">
      <c r="C197" s="127"/>
    </row>
    <row r="198" spans="3:3" s="126" customFormat="1" ht="15" customHeight="1" x14ac:dyDescent="0.2">
      <c r="C198" s="127"/>
    </row>
    <row r="199" spans="3:3" s="126" customFormat="1" ht="15" customHeight="1" x14ac:dyDescent="0.2">
      <c r="C199" s="127"/>
    </row>
    <row r="200" spans="3:3" s="126" customFormat="1" ht="15" customHeight="1" x14ac:dyDescent="0.2">
      <c r="C200" s="127"/>
    </row>
    <row r="201" spans="3:3" s="126" customFormat="1" ht="15" customHeight="1" x14ac:dyDescent="0.2">
      <c r="C201" s="127"/>
    </row>
    <row r="202" spans="3:3" s="126" customFormat="1" ht="15" customHeight="1" x14ac:dyDescent="0.2">
      <c r="C202" s="127"/>
    </row>
    <row r="203" spans="3:3" s="126" customFormat="1" ht="15" customHeight="1" x14ac:dyDescent="0.2">
      <c r="C203" s="127"/>
    </row>
    <row r="204" spans="3:3" s="126" customFormat="1" ht="15" customHeight="1" x14ac:dyDescent="0.2">
      <c r="C204" s="127"/>
    </row>
    <row r="205" spans="3:3" s="126" customFormat="1" ht="15" customHeight="1" x14ac:dyDescent="0.2">
      <c r="C205" s="127"/>
    </row>
    <row r="206" spans="3:3" s="126" customFormat="1" ht="15" customHeight="1" x14ac:dyDescent="0.2">
      <c r="C206" s="127"/>
    </row>
    <row r="207" spans="3:3" s="126" customFormat="1" ht="15" customHeight="1" x14ac:dyDescent="0.2">
      <c r="C207" s="127"/>
    </row>
    <row r="208" spans="3:3" s="126" customFormat="1" ht="15" customHeight="1" x14ac:dyDescent="0.2">
      <c r="C208" s="127"/>
    </row>
    <row r="209" spans="3:3" s="126" customFormat="1" ht="15" customHeight="1" x14ac:dyDescent="0.2">
      <c r="C209" s="127"/>
    </row>
    <row r="210" spans="3:3" s="126" customFormat="1" ht="15" customHeight="1" x14ac:dyDescent="0.2">
      <c r="C210" s="127"/>
    </row>
    <row r="211" spans="3:3" s="126" customFormat="1" ht="15" customHeight="1" x14ac:dyDescent="0.2">
      <c r="C211" s="127"/>
    </row>
    <row r="212" spans="3:3" s="126" customFormat="1" ht="15" customHeight="1" x14ac:dyDescent="0.2">
      <c r="C212" s="127"/>
    </row>
    <row r="213" spans="3:3" s="126" customFormat="1" ht="15" customHeight="1" x14ac:dyDescent="0.2">
      <c r="C213" s="127"/>
    </row>
    <row r="214" spans="3:3" s="126" customFormat="1" ht="15" customHeight="1" x14ac:dyDescent="0.2">
      <c r="C214" s="127"/>
    </row>
    <row r="215" spans="3:3" s="126" customFormat="1" ht="15" customHeight="1" x14ac:dyDescent="0.2">
      <c r="C215" s="127"/>
    </row>
    <row r="216" spans="3:3" s="126" customFormat="1" ht="15" customHeight="1" x14ac:dyDescent="0.2">
      <c r="C216" s="127"/>
    </row>
    <row r="217" spans="3:3" s="126" customFormat="1" ht="15" customHeight="1" x14ac:dyDescent="0.2">
      <c r="C217" s="127"/>
    </row>
    <row r="218" spans="3:3" s="126" customFormat="1" ht="15" customHeight="1" x14ac:dyDescent="0.2">
      <c r="C218" s="127"/>
    </row>
    <row r="219" spans="3:3" s="126" customFormat="1" ht="15" customHeight="1" x14ac:dyDescent="0.2">
      <c r="C219" s="127"/>
    </row>
    <row r="220" spans="3:3" s="126" customFormat="1" ht="15" customHeight="1" x14ac:dyDescent="0.2">
      <c r="C220" s="127"/>
    </row>
    <row r="221" spans="3:3" s="126" customFormat="1" ht="15" customHeight="1" x14ac:dyDescent="0.2">
      <c r="C221" s="127"/>
    </row>
    <row r="222" spans="3:3" s="126" customFormat="1" ht="15" customHeight="1" x14ac:dyDescent="0.2">
      <c r="C222" s="127"/>
    </row>
    <row r="223" spans="3:3" s="126" customFormat="1" ht="15" customHeight="1" x14ac:dyDescent="0.2">
      <c r="C223" s="127"/>
    </row>
    <row r="224" spans="3:3" s="126" customFormat="1" ht="15" customHeight="1" x14ac:dyDescent="0.2">
      <c r="C224" s="127"/>
    </row>
    <row r="225" spans="3:3" s="126" customFormat="1" ht="15" customHeight="1" x14ac:dyDescent="0.2">
      <c r="C225" s="127"/>
    </row>
    <row r="226" spans="3:3" s="126" customFormat="1" ht="15" customHeight="1" x14ac:dyDescent="0.2">
      <c r="C226" s="127"/>
    </row>
    <row r="227" spans="3:3" s="126" customFormat="1" ht="15" customHeight="1" x14ac:dyDescent="0.2">
      <c r="C227" s="127"/>
    </row>
    <row r="228" spans="3:3" s="126" customFormat="1" ht="15" customHeight="1" x14ac:dyDescent="0.2">
      <c r="C228" s="127"/>
    </row>
    <row r="229" spans="3:3" s="126" customFormat="1" ht="15" customHeight="1" x14ac:dyDescent="0.2">
      <c r="C229" s="127"/>
    </row>
    <row r="230" spans="3:3" s="126" customFormat="1" ht="15" customHeight="1" x14ac:dyDescent="0.2">
      <c r="C230" s="127"/>
    </row>
    <row r="231" spans="3:3" s="126" customFormat="1" ht="15" customHeight="1" x14ac:dyDescent="0.2">
      <c r="C231" s="127"/>
    </row>
    <row r="232" spans="3:3" s="126" customFormat="1" ht="15" customHeight="1" x14ac:dyDescent="0.2">
      <c r="C232" s="127"/>
    </row>
    <row r="233" spans="3:3" s="126" customFormat="1" ht="15" customHeight="1" x14ac:dyDescent="0.2">
      <c r="C233" s="127"/>
    </row>
    <row r="234" spans="3:3" s="126" customFormat="1" ht="15" customHeight="1" x14ac:dyDescent="0.2">
      <c r="C234" s="127"/>
    </row>
    <row r="235" spans="3:3" s="126" customFormat="1" ht="15" customHeight="1" x14ac:dyDescent="0.2">
      <c r="C235" s="127"/>
    </row>
    <row r="236" spans="3:3" s="126" customFormat="1" ht="15" customHeight="1" x14ac:dyDescent="0.2">
      <c r="C236" s="127"/>
    </row>
    <row r="237" spans="3:3" s="126" customFormat="1" ht="15" customHeight="1" x14ac:dyDescent="0.2">
      <c r="C237" s="127"/>
    </row>
    <row r="238" spans="3:3" s="126" customFormat="1" ht="15" customHeight="1" x14ac:dyDescent="0.2">
      <c r="C238" s="127"/>
    </row>
    <row r="239" spans="3:3" s="126" customFormat="1" ht="15" customHeight="1" x14ac:dyDescent="0.2">
      <c r="C239" s="127"/>
    </row>
    <row r="240" spans="3:3" s="126" customFormat="1" ht="15" customHeight="1" x14ac:dyDescent="0.2">
      <c r="C240" s="127"/>
    </row>
    <row r="241" spans="3:3" s="126" customFormat="1" ht="15" customHeight="1" x14ac:dyDescent="0.2">
      <c r="C241" s="127"/>
    </row>
    <row r="242" spans="3:3" s="126" customFormat="1" ht="15" customHeight="1" x14ac:dyDescent="0.2">
      <c r="C242" s="127"/>
    </row>
  </sheetData>
  <sheetProtection algorithmName="SHA-512" hashValue="GJGltgcR7enLoUub6NOrGr0geUHCyO8Ro/gNGZ4X8SZqhyIqiGuJJI0UhWnOZNOfsRjr64By1SolasnSK/Z0mA==" saltValue="0XvpQ2DxhTSL6h8y3Je/JA==" spinCount="100000" sheet="1" objects="1" scenarios="1"/>
  <mergeCells count="2">
    <mergeCell ref="E39:G39"/>
    <mergeCell ref="C4:L4"/>
  </mergeCells>
  <phoneticPr fontId="18" type="noConversion"/>
  <conditionalFormatting sqref="E39">
    <cfRule type="cellIs" dxfId="2" priority="4" operator="equal">
      <formula>"Nachweis nicht erfüllt"</formula>
    </cfRule>
  </conditionalFormatting>
  <conditionalFormatting sqref="E39">
    <cfRule type="cellIs" dxfId="1" priority="3" operator="equal">
      <formula>"Nachweis erfüllt"</formula>
    </cfRule>
  </conditionalFormatting>
  <conditionalFormatting sqref="C39">
    <cfRule type="cellIs" dxfId="0" priority="1" operator="greaterThan">
      <formula>1</formula>
    </cfRule>
  </conditionalFormatting>
  <dataValidations count="3">
    <dataValidation type="list" allowBlank="1" showInputMessage="1" showErrorMessage="1" sqref="C12">
      <formula1>INDEX(Profilgrößen,,MATCH(B12,Profile,))</formula1>
    </dataValidation>
    <dataValidation type="list" allowBlank="1" showInputMessage="1" showErrorMessage="1" sqref="B12">
      <formula1>Profile</formula1>
    </dataValidation>
    <dataValidation type="list" allowBlank="1" showInputMessage="1" showErrorMessage="1" sqref="C9">
      <formula1>$F$6:$F$7</formula1>
    </dataValidation>
  </dataValidations>
  <pageMargins left="0.7" right="0.7" top="0.75" bottom="0.75" header="0.3" footer="0.3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31"/>
  <sheetViews>
    <sheetView workbookViewId="0">
      <selection activeCell="I35" sqref="I35"/>
    </sheetView>
  </sheetViews>
  <sheetFormatPr baseColWidth="10" defaultRowHeight="12.75" x14ac:dyDescent="0.2"/>
  <sheetData>
    <row r="7" spans="2:6" x14ac:dyDescent="0.2">
      <c r="B7" s="74" t="s">
        <v>111</v>
      </c>
      <c r="C7" s="74" t="s">
        <v>71</v>
      </c>
      <c r="D7" s="74" t="s">
        <v>73</v>
      </c>
      <c r="E7" s="74" t="s">
        <v>74</v>
      </c>
      <c r="F7" s="74" t="s">
        <v>75</v>
      </c>
    </row>
    <row r="8" spans="2:6" x14ac:dyDescent="0.2">
      <c r="B8">
        <f>'IPE-Pofile'!A4</f>
        <v>80</v>
      </c>
      <c r="C8">
        <f>'HEAA-Profile'!A4</f>
        <v>100</v>
      </c>
      <c r="D8">
        <f>'HEA-Profile'!A4</f>
        <v>100</v>
      </c>
      <c r="E8">
        <f>'HEB-Profile'!A4</f>
        <v>100</v>
      </c>
      <c r="F8">
        <f>'HEM-Profile'!A4</f>
        <v>100</v>
      </c>
    </row>
    <row r="9" spans="2:6" x14ac:dyDescent="0.2">
      <c r="B9">
        <f>'IPE-Pofile'!A5</f>
        <v>100</v>
      </c>
      <c r="C9">
        <f>'HEAA-Profile'!A5</f>
        <v>120</v>
      </c>
      <c r="D9">
        <f>'HEA-Profile'!A5</f>
        <v>120</v>
      </c>
      <c r="E9">
        <f>'HEB-Profile'!A5</f>
        <v>120</v>
      </c>
      <c r="F9">
        <f>'HEM-Profile'!A5</f>
        <v>120</v>
      </c>
    </row>
    <row r="10" spans="2:6" x14ac:dyDescent="0.2">
      <c r="B10">
        <f>'IPE-Pofile'!A6</f>
        <v>120</v>
      </c>
      <c r="C10">
        <f>'HEAA-Profile'!A6</f>
        <v>140</v>
      </c>
      <c r="D10">
        <f>'HEA-Profile'!A6</f>
        <v>140</v>
      </c>
      <c r="E10">
        <f>'HEB-Profile'!A6</f>
        <v>140</v>
      </c>
      <c r="F10">
        <f>'HEM-Profile'!A6</f>
        <v>140</v>
      </c>
    </row>
    <row r="11" spans="2:6" x14ac:dyDescent="0.2">
      <c r="B11">
        <f>'IPE-Pofile'!A7</f>
        <v>140</v>
      </c>
      <c r="C11">
        <f>'HEAA-Profile'!A7</f>
        <v>160</v>
      </c>
      <c r="D11">
        <f>'HEA-Profile'!A7</f>
        <v>160</v>
      </c>
      <c r="E11">
        <f>'HEB-Profile'!A7</f>
        <v>160</v>
      </c>
      <c r="F11">
        <f>'HEM-Profile'!A7</f>
        <v>160</v>
      </c>
    </row>
    <row r="12" spans="2:6" x14ac:dyDescent="0.2">
      <c r="B12">
        <f>'IPE-Pofile'!A8</f>
        <v>160</v>
      </c>
      <c r="C12">
        <f>'HEAA-Profile'!A8</f>
        <v>180</v>
      </c>
      <c r="D12">
        <f>'HEA-Profile'!A8</f>
        <v>180</v>
      </c>
      <c r="E12">
        <f>'HEB-Profile'!A8</f>
        <v>180</v>
      </c>
      <c r="F12">
        <f>'HEM-Profile'!A8</f>
        <v>180</v>
      </c>
    </row>
    <row r="13" spans="2:6" x14ac:dyDescent="0.2">
      <c r="B13">
        <f>'IPE-Pofile'!A9</f>
        <v>180</v>
      </c>
      <c r="C13">
        <f>'HEAA-Profile'!A9</f>
        <v>200</v>
      </c>
      <c r="D13">
        <f>'HEA-Profile'!A9</f>
        <v>200</v>
      </c>
      <c r="E13">
        <f>'HEB-Profile'!A9</f>
        <v>200</v>
      </c>
      <c r="F13">
        <f>'HEM-Profile'!A9</f>
        <v>200</v>
      </c>
    </row>
    <row r="14" spans="2:6" x14ac:dyDescent="0.2">
      <c r="B14">
        <f>'IPE-Pofile'!A10</f>
        <v>200</v>
      </c>
      <c r="C14">
        <f>'HEAA-Profile'!A10</f>
        <v>220</v>
      </c>
      <c r="D14">
        <f>'HEA-Profile'!A10</f>
        <v>220</v>
      </c>
      <c r="E14">
        <f>'HEB-Profile'!A10</f>
        <v>220</v>
      </c>
      <c r="F14">
        <f>'HEM-Profile'!A10</f>
        <v>220</v>
      </c>
    </row>
    <row r="15" spans="2:6" x14ac:dyDescent="0.2">
      <c r="B15">
        <f>'IPE-Pofile'!A11</f>
        <v>220</v>
      </c>
      <c r="C15">
        <f>'HEAA-Profile'!A11</f>
        <v>240</v>
      </c>
      <c r="D15">
        <f>'HEA-Profile'!A11</f>
        <v>240</v>
      </c>
      <c r="E15">
        <f>'HEB-Profile'!A11</f>
        <v>240</v>
      </c>
      <c r="F15">
        <f>'HEM-Profile'!A11</f>
        <v>240</v>
      </c>
    </row>
    <row r="16" spans="2:6" x14ac:dyDescent="0.2">
      <c r="B16">
        <f>'IPE-Pofile'!A12</f>
        <v>240</v>
      </c>
      <c r="C16">
        <f>'HEAA-Profile'!A12</f>
        <v>260</v>
      </c>
      <c r="D16">
        <f>'HEA-Profile'!A12</f>
        <v>260</v>
      </c>
      <c r="E16">
        <f>'HEB-Profile'!A12</f>
        <v>260</v>
      </c>
      <c r="F16">
        <f>'HEM-Profile'!A12</f>
        <v>260</v>
      </c>
    </row>
    <row r="17" spans="2:6" x14ac:dyDescent="0.2">
      <c r="B17">
        <f>'IPE-Pofile'!A13</f>
        <v>270</v>
      </c>
      <c r="C17">
        <f>'HEAA-Profile'!A13</f>
        <v>280</v>
      </c>
      <c r="D17">
        <f>'HEA-Profile'!A13</f>
        <v>280</v>
      </c>
      <c r="E17">
        <f>'HEB-Profile'!A13</f>
        <v>280</v>
      </c>
      <c r="F17">
        <f>'HEM-Profile'!A13</f>
        <v>280</v>
      </c>
    </row>
    <row r="18" spans="2:6" x14ac:dyDescent="0.2">
      <c r="B18">
        <f>'IPE-Pofile'!A14</f>
        <v>300</v>
      </c>
      <c r="C18">
        <f>'HEAA-Profile'!A14</f>
        <v>300</v>
      </c>
      <c r="D18">
        <f>'HEA-Profile'!A14</f>
        <v>300</v>
      </c>
      <c r="E18">
        <f>'HEB-Profile'!A14</f>
        <v>300</v>
      </c>
      <c r="F18">
        <f>'HEM-Profile'!A14</f>
        <v>300</v>
      </c>
    </row>
    <row r="19" spans="2:6" x14ac:dyDescent="0.2">
      <c r="B19">
        <f>'IPE-Pofile'!A15</f>
        <v>330</v>
      </c>
      <c r="C19">
        <f>'HEAA-Profile'!A15</f>
        <v>320</v>
      </c>
      <c r="D19">
        <f>'HEA-Profile'!A15</f>
        <v>320</v>
      </c>
      <c r="E19">
        <f>'HEB-Profile'!A15</f>
        <v>320</v>
      </c>
      <c r="F19">
        <f>'HEM-Profile'!A15</f>
        <v>320</v>
      </c>
    </row>
    <row r="20" spans="2:6" x14ac:dyDescent="0.2">
      <c r="B20">
        <f>'IPE-Pofile'!A16</f>
        <v>360</v>
      </c>
      <c r="C20">
        <f>'HEAA-Profile'!A16</f>
        <v>340</v>
      </c>
      <c r="D20">
        <f>'HEA-Profile'!A16</f>
        <v>340</v>
      </c>
      <c r="E20">
        <f>'HEB-Profile'!A16</f>
        <v>340</v>
      </c>
      <c r="F20">
        <f>'HEM-Profile'!A16</f>
        <v>340</v>
      </c>
    </row>
    <row r="21" spans="2:6" x14ac:dyDescent="0.2">
      <c r="B21">
        <f>'IPE-Pofile'!A17</f>
        <v>400</v>
      </c>
      <c r="C21">
        <f>'HEAA-Profile'!A17</f>
        <v>360</v>
      </c>
      <c r="D21">
        <f>'HEA-Profile'!A17</f>
        <v>360</v>
      </c>
      <c r="E21">
        <f>'HEB-Profile'!A17</f>
        <v>360</v>
      </c>
      <c r="F21">
        <f>'HEM-Profile'!A17</f>
        <v>360</v>
      </c>
    </row>
    <row r="22" spans="2:6" x14ac:dyDescent="0.2">
      <c r="B22">
        <f>'IPE-Pofile'!A18</f>
        <v>450</v>
      </c>
      <c r="C22">
        <f>'HEAA-Profile'!A18</f>
        <v>400</v>
      </c>
      <c r="D22">
        <f>'HEA-Profile'!A18</f>
        <v>400</v>
      </c>
      <c r="E22">
        <f>'HEB-Profile'!A18</f>
        <v>400</v>
      </c>
      <c r="F22">
        <f>'HEM-Profile'!A18</f>
        <v>400</v>
      </c>
    </row>
    <row r="23" spans="2:6" x14ac:dyDescent="0.2">
      <c r="B23">
        <f>'IPE-Pofile'!A19</f>
        <v>500</v>
      </c>
      <c r="C23">
        <f>'HEAA-Profile'!A19</f>
        <v>450</v>
      </c>
      <c r="D23">
        <f>'HEA-Profile'!A19</f>
        <v>450</v>
      </c>
      <c r="E23">
        <f>'HEB-Profile'!A19</f>
        <v>450</v>
      </c>
      <c r="F23">
        <f>'HEM-Profile'!A19</f>
        <v>450</v>
      </c>
    </row>
    <row r="24" spans="2:6" x14ac:dyDescent="0.2">
      <c r="B24">
        <f>'IPE-Pofile'!A20</f>
        <v>550</v>
      </c>
      <c r="C24">
        <f>'HEAA-Profile'!A20</f>
        <v>500</v>
      </c>
      <c r="D24">
        <f>'HEA-Profile'!A20</f>
        <v>500</v>
      </c>
      <c r="E24">
        <f>'HEB-Profile'!A20</f>
        <v>500</v>
      </c>
      <c r="F24">
        <f>'HEM-Profile'!A20</f>
        <v>500</v>
      </c>
    </row>
    <row r="25" spans="2:6" x14ac:dyDescent="0.2">
      <c r="B25">
        <f>'IPE-Pofile'!A21</f>
        <v>600</v>
      </c>
      <c r="C25">
        <f>'HEAA-Profile'!A21</f>
        <v>550</v>
      </c>
      <c r="D25">
        <f>'HEA-Profile'!A21</f>
        <v>550</v>
      </c>
      <c r="E25">
        <f>'HEB-Profile'!A21</f>
        <v>550</v>
      </c>
      <c r="F25">
        <f>'HEM-Profile'!A21</f>
        <v>550</v>
      </c>
    </row>
    <row r="26" spans="2:6" x14ac:dyDescent="0.2">
      <c r="C26">
        <f>'HEAA-Profile'!A22</f>
        <v>600</v>
      </c>
      <c r="D26">
        <f>'HEA-Profile'!A22</f>
        <v>600</v>
      </c>
      <c r="E26">
        <f>'HEB-Profile'!A22</f>
        <v>600</v>
      </c>
      <c r="F26">
        <f>'HEM-Profile'!A22</f>
        <v>600</v>
      </c>
    </row>
    <row r="27" spans="2:6" x14ac:dyDescent="0.2">
      <c r="C27">
        <f>'HEAA-Profile'!A23</f>
        <v>650</v>
      </c>
      <c r="D27">
        <f>'HEA-Profile'!A23</f>
        <v>650</v>
      </c>
      <c r="E27">
        <f>'HEB-Profile'!A23</f>
        <v>650</v>
      </c>
      <c r="F27">
        <f>'HEM-Profile'!A23</f>
        <v>650</v>
      </c>
    </row>
    <row r="28" spans="2:6" x14ac:dyDescent="0.2">
      <c r="C28">
        <f>'HEAA-Profile'!A24</f>
        <v>700</v>
      </c>
      <c r="D28">
        <f>'HEA-Profile'!A24</f>
        <v>700</v>
      </c>
      <c r="E28">
        <f>'HEB-Profile'!A24</f>
        <v>700</v>
      </c>
      <c r="F28">
        <f>'HEM-Profile'!A24</f>
        <v>700</v>
      </c>
    </row>
    <row r="29" spans="2:6" x14ac:dyDescent="0.2">
      <c r="C29">
        <f>'HEAA-Profile'!A25</f>
        <v>800</v>
      </c>
      <c r="D29">
        <f>'HEA-Profile'!A25</f>
        <v>800</v>
      </c>
      <c r="E29">
        <f>'HEB-Profile'!A25</f>
        <v>800</v>
      </c>
      <c r="F29">
        <f>'HEM-Profile'!A25</f>
        <v>800</v>
      </c>
    </row>
    <row r="30" spans="2:6" x14ac:dyDescent="0.2">
      <c r="C30">
        <f>'HEAA-Profile'!A26</f>
        <v>900</v>
      </c>
      <c r="D30">
        <f>'HEA-Profile'!A26</f>
        <v>900</v>
      </c>
      <c r="E30">
        <f>'HEB-Profile'!A26</f>
        <v>900</v>
      </c>
      <c r="F30">
        <f>'HEM-Profile'!A26</f>
        <v>900</v>
      </c>
    </row>
    <row r="31" spans="2:6" x14ac:dyDescent="0.2">
      <c r="C31">
        <f>'HEAA-Profile'!A27</f>
        <v>1000</v>
      </c>
      <c r="D31">
        <f>'HEA-Profile'!A27</f>
        <v>1000</v>
      </c>
      <c r="E31">
        <f>'HEB-Profile'!A27</f>
        <v>1000</v>
      </c>
      <c r="F31">
        <f>'HEM-Profile'!A27</f>
        <v>1000</v>
      </c>
    </row>
  </sheetData>
  <sheetProtection password="CFC1" sheet="1" objects="1" scenarios="1"/>
  <phoneticPr fontId="18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workbookViewId="0">
      <selection activeCell="E71" sqref="E71"/>
    </sheetView>
  </sheetViews>
  <sheetFormatPr baseColWidth="10" defaultRowHeight="12.75" x14ac:dyDescent="0.2"/>
  <cols>
    <col min="1" max="10" width="8.7109375" style="38" customWidth="1"/>
    <col min="11" max="11" width="10.28515625" style="38" customWidth="1"/>
    <col min="12" max="13" width="8.7109375" style="38" customWidth="1"/>
    <col min="14" max="14" width="8.7109375" customWidth="1"/>
  </cols>
  <sheetData>
    <row r="1" spans="1:13" ht="15.6" customHeight="1" thickTop="1" x14ac:dyDescent="0.2">
      <c r="A1" s="39"/>
      <c r="B1" s="139" t="s">
        <v>1</v>
      </c>
      <c r="C1" s="141"/>
      <c r="D1" s="141"/>
      <c r="E1" s="141"/>
      <c r="F1" s="141"/>
      <c r="G1" s="140"/>
      <c r="H1" s="137" t="s">
        <v>2</v>
      </c>
      <c r="I1" s="138" t="s">
        <v>3</v>
      </c>
      <c r="J1" s="144" t="s">
        <v>4</v>
      </c>
      <c r="K1" s="144" t="s">
        <v>5</v>
      </c>
      <c r="L1" s="139" t="s">
        <v>43</v>
      </c>
      <c r="M1" s="140"/>
    </row>
    <row r="2" spans="1:13" ht="15.75" x14ac:dyDescent="0.25">
      <c r="A2" s="54" t="s">
        <v>7</v>
      </c>
      <c r="B2" s="45" t="s">
        <v>8</v>
      </c>
      <c r="C2" s="46" t="s">
        <v>9</v>
      </c>
      <c r="D2" s="45" t="s">
        <v>10</v>
      </c>
      <c r="E2" s="46" t="s">
        <v>11</v>
      </c>
      <c r="F2" s="45" t="s">
        <v>12</v>
      </c>
      <c r="G2" s="48" t="s">
        <v>13</v>
      </c>
      <c r="H2" s="131"/>
      <c r="I2" s="132"/>
      <c r="J2" s="145"/>
      <c r="K2" s="145"/>
      <c r="L2" s="45" t="s">
        <v>14</v>
      </c>
      <c r="M2" s="48" t="s">
        <v>15</v>
      </c>
    </row>
    <row r="3" spans="1:13" ht="15" thickBot="1" x14ac:dyDescent="0.25">
      <c r="A3" s="50" t="s">
        <v>16</v>
      </c>
      <c r="B3" s="51" t="s">
        <v>17</v>
      </c>
      <c r="C3" s="55" t="s">
        <v>17</v>
      </c>
      <c r="D3" s="51" t="s">
        <v>17</v>
      </c>
      <c r="E3" s="55" t="s">
        <v>17</v>
      </c>
      <c r="F3" s="51" t="s">
        <v>17</v>
      </c>
      <c r="G3" s="53" t="s">
        <v>17</v>
      </c>
      <c r="H3" s="51" t="s">
        <v>18</v>
      </c>
      <c r="I3" s="53" t="s">
        <v>18</v>
      </c>
      <c r="J3" s="53" t="s">
        <v>19</v>
      </c>
      <c r="K3" s="53" t="s">
        <v>20</v>
      </c>
      <c r="L3" s="51" t="s">
        <v>17</v>
      </c>
      <c r="M3" s="53" t="s">
        <v>17</v>
      </c>
    </row>
    <row r="4" spans="1:13" ht="13.5" thickTop="1" x14ac:dyDescent="0.2">
      <c r="A4" s="39">
        <v>80</v>
      </c>
      <c r="B4" s="1">
        <v>80</v>
      </c>
      <c r="C4" s="2">
        <v>46</v>
      </c>
      <c r="D4" s="1">
        <v>3.8</v>
      </c>
      <c r="E4" s="2">
        <v>5.2</v>
      </c>
      <c r="F4" s="3">
        <v>5</v>
      </c>
      <c r="G4" s="4">
        <v>59.6</v>
      </c>
      <c r="H4" s="3">
        <v>2.8420000000000001</v>
      </c>
      <c r="I4" s="5">
        <v>7.6429999999999998</v>
      </c>
      <c r="J4" s="6">
        <v>6</v>
      </c>
      <c r="K4" s="6">
        <v>0.32779999999999998</v>
      </c>
      <c r="L4" s="7" t="s">
        <v>0</v>
      </c>
      <c r="M4" s="8" t="s">
        <v>0</v>
      </c>
    </row>
    <row r="5" spans="1:13" ht="13.5" thickBot="1" x14ac:dyDescent="0.25">
      <c r="A5" s="41">
        <v>100</v>
      </c>
      <c r="B5" s="10">
        <v>100</v>
      </c>
      <c r="C5" s="11">
        <v>55</v>
      </c>
      <c r="D5" s="10">
        <v>4.0999999999999996</v>
      </c>
      <c r="E5" s="11">
        <v>5.7</v>
      </c>
      <c r="F5" s="12">
        <v>7</v>
      </c>
      <c r="G5" s="13">
        <v>74.599999999999994</v>
      </c>
      <c r="H5" s="12">
        <v>3.8660000000000001</v>
      </c>
      <c r="I5" s="14">
        <v>10.32</v>
      </c>
      <c r="J5" s="15">
        <v>8.1039999999999992</v>
      </c>
      <c r="K5" s="15">
        <v>0.39979999999999999</v>
      </c>
      <c r="L5" s="17" t="s">
        <v>0</v>
      </c>
      <c r="M5" s="18" t="s">
        <v>0</v>
      </c>
    </row>
    <row r="6" spans="1:13" x14ac:dyDescent="0.2">
      <c r="A6" s="44">
        <v>120</v>
      </c>
      <c r="B6" s="20">
        <v>120</v>
      </c>
      <c r="C6" s="21">
        <v>64</v>
      </c>
      <c r="D6" s="20">
        <v>4.4000000000000004</v>
      </c>
      <c r="E6" s="21">
        <v>6.3</v>
      </c>
      <c r="F6" s="22">
        <v>7</v>
      </c>
      <c r="G6" s="23">
        <v>93.4</v>
      </c>
      <c r="H6" s="22">
        <v>5.0030000000000001</v>
      </c>
      <c r="I6" s="24">
        <v>13.21</v>
      </c>
      <c r="J6" s="25">
        <v>10.37</v>
      </c>
      <c r="K6" s="25">
        <v>0.47520000000000001</v>
      </c>
      <c r="L6" s="27" t="s">
        <v>0</v>
      </c>
      <c r="M6" s="28" t="s">
        <v>0</v>
      </c>
    </row>
    <row r="7" spans="1:13" x14ac:dyDescent="0.2">
      <c r="A7" s="44">
        <v>140</v>
      </c>
      <c r="B7" s="20">
        <v>140</v>
      </c>
      <c r="C7" s="21">
        <v>73</v>
      </c>
      <c r="D7" s="20">
        <v>4.7</v>
      </c>
      <c r="E7" s="21">
        <v>6.9</v>
      </c>
      <c r="F7" s="22">
        <v>7</v>
      </c>
      <c r="G7" s="23">
        <v>112.2</v>
      </c>
      <c r="H7" s="22">
        <v>6.2560000000000002</v>
      </c>
      <c r="I7" s="24">
        <v>16.43</v>
      </c>
      <c r="J7" s="25">
        <v>12.89</v>
      </c>
      <c r="K7" s="25">
        <v>0.55059999999999998</v>
      </c>
      <c r="L7" s="27" t="s">
        <v>0</v>
      </c>
      <c r="M7" s="28" t="s">
        <v>0</v>
      </c>
    </row>
    <row r="8" spans="1:13" x14ac:dyDescent="0.2">
      <c r="A8" s="44">
        <v>160</v>
      </c>
      <c r="B8" s="20">
        <v>160</v>
      </c>
      <c r="C8" s="21">
        <v>82</v>
      </c>
      <c r="D8" s="20">
        <v>5</v>
      </c>
      <c r="E8" s="21">
        <v>7.4</v>
      </c>
      <c r="F8" s="22">
        <v>9</v>
      </c>
      <c r="G8" s="23">
        <v>127.2</v>
      </c>
      <c r="H8" s="22">
        <v>7.63</v>
      </c>
      <c r="I8" s="24">
        <v>20.09</v>
      </c>
      <c r="J8" s="25">
        <v>15.77</v>
      </c>
      <c r="K8" s="25">
        <v>0.62250000000000005</v>
      </c>
      <c r="L8" s="27" t="s">
        <v>0</v>
      </c>
      <c r="M8" s="28" t="s">
        <v>0</v>
      </c>
    </row>
    <row r="9" spans="1:13" x14ac:dyDescent="0.2">
      <c r="A9" s="44">
        <v>180</v>
      </c>
      <c r="B9" s="20">
        <v>180</v>
      </c>
      <c r="C9" s="21">
        <v>91</v>
      </c>
      <c r="D9" s="20">
        <v>5.3</v>
      </c>
      <c r="E9" s="21">
        <v>8</v>
      </c>
      <c r="F9" s="22">
        <v>9</v>
      </c>
      <c r="G9" s="23">
        <v>146</v>
      </c>
      <c r="H9" s="22">
        <v>9.1159999999999997</v>
      </c>
      <c r="I9" s="24">
        <v>23.95</v>
      </c>
      <c r="J9" s="25">
        <v>18.8</v>
      </c>
      <c r="K9" s="25">
        <v>0.69789999999999996</v>
      </c>
      <c r="L9" s="27" t="s">
        <v>0</v>
      </c>
      <c r="M9" s="28" t="s">
        <v>0</v>
      </c>
    </row>
    <row r="10" spans="1:13" ht="13.5" thickBot="1" x14ac:dyDescent="0.25">
      <c r="A10" s="41">
        <v>200</v>
      </c>
      <c r="B10" s="10">
        <v>200</v>
      </c>
      <c r="C10" s="11">
        <v>100</v>
      </c>
      <c r="D10" s="10">
        <v>5.6</v>
      </c>
      <c r="E10" s="11">
        <v>8.5</v>
      </c>
      <c r="F10" s="12">
        <v>12</v>
      </c>
      <c r="G10" s="13">
        <v>159</v>
      </c>
      <c r="H10" s="12">
        <v>10.72</v>
      </c>
      <c r="I10" s="14">
        <v>28.48</v>
      </c>
      <c r="J10" s="15">
        <v>22.36</v>
      </c>
      <c r="K10" s="15">
        <v>0.76819999999999999</v>
      </c>
      <c r="L10" s="17">
        <v>13</v>
      </c>
      <c r="M10" s="18">
        <v>67</v>
      </c>
    </row>
    <row r="11" spans="1:13" x14ac:dyDescent="0.2">
      <c r="A11" s="44">
        <v>220</v>
      </c>
      <c r="B11" s="20">
        <v>220</v>
      </c>
      <c r="C11" s="21">
        <v>110</v>
      </c>
      <c r="D11" s="20">
        <v>5.9</v>
      </c>
      <c r="E11" s="21">
        <v>9.1999999999999993</v>
      </c>
      <c r="F11" s="22">
        <v>12</v>
      </c>
      <c r="G11" s="23">
        <v>177.6</v>
      </c>
      <c r="H11" s="22">
        <v>12.44</v>
      </c>
      <c r="I11" s="24">
        <v>33.369999999999997</v>
      </c>
      <c r="J11" s="25">
        <v>26.2</v>
      </c>
      <c r="K11" s="25">
        <v>0.84760000000000002</v>
      </c>
      <c r="L11" s="27">
        <v>13</v>
      </c>
      <c r="M11" s="28">
        <v>67</v>
      </c>
    </row>
    <row r="12" spans="1:13" x14ac:dyDescent="0.2">
      <c r="A12" s="44">
        <v>240</v>
      </c>
      <c r="B12" s="20">
        <v>240</v>
      </c>
      <c r="C12" s="21">
        <v>120</v>
      </c>
      <c r="D12" s="20">
        <v>6.2</v>
      </c>
      <c r="E12" s="21">
        <v>9.8000000000000007</v>
      </c>
      <c r="F12" s="22">
        <v>15</v>
      </c>
      <c r="G12" s="23">
        <v>190.4</v>
      </c>
      <c r="H12" s="22">
        <v>14.27</v>
      </c>
      <c r="I12" s="24">
        <v>39.119999999999997</v>
      </c>
      <c r="J12" s="25">
        <v>30.71</v>
      </c>
      <c r="K12" s="25">
        <v>0.92179999999999995</v>
      </c>
      <c r="L12" s="27">
        <v>13</v>
      </c>
      <c r="M12" s="28">
        <v>73</v>
      </c>
    </row>
    <row r="13" spans="1:13" x14ac:dyDescent="0.2">
      <c r="A13" s="44">
        <v>270</v>
      </c>
      <c r="B13" s="20">
        <v>270</v>
      </c>
      <c r="C13" s="21">
        <v>135</v>
      </c>
      <c r="D13" s="20">
        <v>6.6</v>
      </c>
      <c r="E13" s="21">
        <v>10.199999999999999</v>
      </c>
      <c r="F13" s="22">
        <v>15</v>
      </c>
      <c r="G13" s="23">
        <v>219.6</v>
      </c>
      <c r="H13" s="22">
        <v>17.149999999999999</v>
      </c>
      <c r="I13" s="24">
        <v>45.95</v>
      </c>
      <c r="J13" s="25">
        <v>36.07</v>
      </c>
      <c r="K13" s="25">
        <v>1.0409999999999999</v>
      </c>
      <c r="L13" s="27">
        <v>17</v>
      </c>
      <c r="M13" s="28">
        <v>82</v>
      </c>
    </row>
    <row r="14" spans="1:13" ht="13.5" thickBot="1" x14ac:dyDescent="0.25">
      <c r="A14" s="41">
        <v>300</v>
      </c>
      <c r="B14" s="10">
        <v>300</v>
      </c>
      <c r="C14" s="11">
        <v>150</v>
      </c>
      <c r="D14" s="10">
        <v>7.1</v>
      </c>
      <c r="E14" s="11">
        <v>10.7</v>
      </c>
      <c r="F14" s="12">
        <v>15</v>
      </c>
      <c r="G14" s="13">
        <v>248.6</v>
      </c>
      <c r="H14" s="12">
        <v>20.54</v>
      </c>
      <c r="I14" s="14">
        <v>53.81</v>
      </c>
      <c r="J14" s="15">
        <v>42.24</v>
      </c>
      <c r="K14" s="15">
        <v>1.1599999999999999</v>
      </c>
      <c r="L14" s="17">
        <v>21</v>
      </c>
      <c r="M14" s="18">
        <v>88</v>
      </c>
    </row>
    <row r="15" spans="1:13" x14ac:dyDescent="0.2">
      <c r="A15" s="44">
        <v>330</v>
      </c>
      <c r="B15" s="20">
        <v>330</v>
      </c>
      <c r="C15" s="21">
        <v>160</v>
      </c>
      <c r="D15" s="20">
        <v>7.5</v>
      </c>
      <c r="E15" s="21">
        <v>11.5</v>
      </c>
      <c r="F15" s="22">
        <v>18</v>
      </c>
      <c r="G15" s="23">
        <v>271</v>
      </c>
      <c r="H15" s="22">
        <v>23.89</v>
      </c>
      <c r="I15" s="24">
        <v>62.61</v>
      </c>
      <c r="J15" s="25">
        <v>49.15</v>
      </c>
      <c r="K15" s="25">
        <v>1.254</v>
      </c>
      <c r="L15" s="27">
        <v>21</v>
      </c>
      <c r="M15" s="28">
        <v>95</v>
      </c>
    </row>
    <row r="16" spans="1:13" x14ac:dyDescent="0.2">
      <c r="A16" s="44">
        <v>360</v>
      </c>
      <c r="B16" s="20">
        <v>360</v>
      </c>
      <c r="C16" s="21">
        <v>170</v>
      </c>
      <c r="D16" s="20">
        <v>8</v>
      </c>
      <c r="E16" s="21">
        <v>12.7</v>
      </c>
      <c r="F16" s="22">
        <v>18</v>
      </c>
      <c r="G16" s="23">
        <v>298.60000000000002</v>
      </c>
      <c r="H16" s="22">
        <v>27.78</v>
      </c>
      <c r="I16" s="24">
        <v>72.73</v>
      </c>
      <c r="J16" s="25">
        <v>57.09</v>
      </c>
      <c r="K16" s="25">
        <v>1.353</v>
      </c>
      <c r="L16" s="27">
        <v>25</v>
      </c>
      <c r="M16" s="28">
        <v>107</v>
      </c>
    </row>
    <row r="17" spans="1:14" ht="13.5" thickBot="1" x14ac:dyDescent="0.25">
      <c r="A17" s="41">
        <v>400</v>
      </c>
      <c r="B17" s="10">
        <v>400</v>
      </c>
      <c r="C17" s="11">
        <v>180</v>
      </c>
      <c r="D17" s="10">
        <v>8.6</v>
      </c>
      <c r="E17" s="11">
        <v>13.5</v>
      </c>
      <c r="F17" s="12">
        <v>21</v>
      </c>
      <c r="G17" s="13">
        <v>331</v>
      </c>
      <c r="H17" s="12">
        <v>33.24</v>
      </c>
      <c r="I17" s="14">
        <v>84.46</v>
      </c>
      <c r="J17" s="15">
        <v>66.3</v>
      </c>
      <c r="K17" s="15">
        <v>1.4670000000000001</v>
      </c>
      <c r="L17" s="17">
        <v>25</v>
      </c>
      <c r="M17" s="18">
        <v>114</v>
      </c>
    </row>
    <row r="18" spans="1:14" x14ac:dyDescent="0.2">
      <c r="A18" s="44">
        <v>450</v>
      </c>
      <c r="B18" s="20">
        <v>450</v>
      </c>
      <c r="C18" s="21">
        <v>190</v>
      </c>
      <c r="D18" s="20">
        <v>9.4</v>
      </c>
      <c r="E18" s="21">
        <v>14.6</v>
      </c>
      <c r="F18" s="22">
        <v>21</v>
      </c>
      <c r="G18" s="23">
        <v>378.8</v>
      </c>
      <c r="H18" s="22">
        <v>40.93</v>
      </c>
      <c r="I18" s="24">
        <v>98.82</v>
      </c>
      <c r="J18" s="25">
        <v>77.569999999999993</v>
      </c>
      <c r="K18" s="25">
        <v>1.605</v>
      </c>
      <c r="L18" s="27">
        <v>28</v>
      </c>
      <c r="M18" s="28">
        <v>121</v>
      </c>
    </row>
    <row r="19" spans="1:14" ht="13.5" thickBot="1" x14ac:dyDescent="0.25">
      <c r="A19" s="41">
        <v>500</v>
      </c>
      <c r="B19" s="10">
        <v>500</v>
      </c>
      <c r="C19" s="11">
        <v>200</v>
      </c>
      <c r="D19" s="10">
        <v>10.199999999999999</v>
      </c>
      <c r="E19" s="11">
        <v>16</v>
      </c>
      <c r="F19" s="12">
        <v>21</v>
      </c>
      <c r="G19" s="13">
        <v>426</v>
      </c>
      <c r="H19" s="12">
        <v>49.37</v>
      </c>
      <c r="I19" s="14">
        <v>115.5</v>
      </c>
      <c r="J19" s="15">
        <v>90.68</v>
      </c>
      <c r="K19" s="15">
        <v>1.744</v>
      </c>
      <c r="L19" s="17">
        <v>28</v>
      </c>
      <c r="M19" s="18">
        <v>122</v>
      </c>
    </row>
    <row r="20" spans="1:14" x14ac:dyDescent="0.2">
      <c r="A20" s="44">
        <v>550</v>
      </c>
      <c r="B20" s="20">
        <v>550</v>
      </c>
      <c r="C20" s="21">
        <v>210</v>
      </c>
      <c r="D20" s="20">
        <v>11.1</v>
      </c>
      <c r="E20" s="21">
        <v>17.2</v>
      </c>
      <c r="F20" s="22">
        <v>24</v>
      </c>
      <c r="G20" s="23">
        <v>467.6</v>
      </c>
      <c r="H20" s="22">
        <v>59.14</v>
      </c>
      <c r="I20" s="24">
        <v>134.4</v>
      </c>
      <c r="J20" s="25">
        <v>105.5</v>
      </c>
      <c r="K20" s="25">
        <v>1.877</v>
      </c>
      <c r="L20" s="27">
        <v>28</v>
      </c>
      <c r="M20" s="28">
        <v>129</v>
      </c>
    </row>
    <row r="21" spans="1:14" ht="13.5" thickBot="1" x14ac:dyDescent="0.25">
      <c r="A21" s="50">
        <v>600</v>
      </c>
      <c r="B21" s="30">
        <v>600</v>
      </c>
      <c r="C21" s="31">
        <v>220</v>
      </c>
      <c r="D21" s="30">
        <v>12</v>
      </c>
      <c r="E21" s="31">
        <v>19</v>
      </c>
      <c r="F21" s="32">
        <v>24</v>
      </c>
      <c r="G21" s="33">
        <v>514</v>
      </c>
      <c r="H21" s="32">
        <v>69.72</v>
      </c>
      <c r="I21" s="34">
        <v>156</v>
      </c>
      <c r="J21" s="35">
        <v>122.4</v>
      </c>
      <c r="K21" s="35">
        <v>2.0150000000000001</v>
      </c>
      <c r="L21" s="37">
        <v>28</v>
      </c>
      <c r="M21" s="52">
        <v>130</v>
      </c>
    </row>
    <row r="22" spans="1:14" ht="14.25" thickTop="1" thickBot="1" x14ac:dyDescent="0.25"/>
    <row r="23" spans="1:14" ht="13.5" thickTop="1" x14ac:dyDescent="0.2">
      <c r="A23" s="39"/>
      <c r="B23" s="139" t="s">
        <v>44</v>
      </c>
      <c r="C23" s="141"/>
      <c r="D23" s="141"/>
      <c r="E23" s="140"/>
      <c r="F23" s="139" t="s">
        <v>45</v>
      </c>
      <c r="G23" s="141"/>
      <c r="H23" s="141"/>
      <c r="I23" s="140"/>
      <c r="J23" s="139" t="s">
        <v>23</v>
      </c>
      <c r="K23" s="141"/>
      <c r="L23" s="140"/>
      <c r="M23" s="142" t="s">
        <v>24</v>
      </c>
      <c r="N23" s="143"/>
    </row>
    <row r="24" spans="1:14" ht="15.75" x14ac:dyDescent="0.25">
      <c r="A24" s="54" t="s">
        <v>7</v>
      </c>
      <c r="B24" s="45" t="s">
        <v>25</v>
      </c>
      <c r="C24" s="45" t="s">
        <v>26</v>
      </c>
      <c r="D24" s="45" t="s">
        <v>27</v>
      </c>
      <c r="E24" s="56" t="s">
        <v>46</v>
      </c>
      <c r="F24" s="45" t="s">
        <v>29</v>
      </c>
      <c r="G24" s="45" t="s">
        <v>30</v>
      </c>
      <c r="H24" s="45" t="s">
        <v>31</v>
      </c>
      <c r="I24" s="56" t="s">
        <v>32</v>
      </c>
      <c r="J24" s="45" t="s">
        <v>33</v>
      </c>
      <c r="K24" s="45" t="s">
        <v>34</v>
      </c>
      <c r="L24" s="56" t="s">
        <v>70</v>
      </c>
      <c r="M24" s="131" t="s">
        <v>36</v>
      </c>
      <c r="N24" s="132" t="s">
        <v>37</v>
      </c>
    </row>
    <row r="25" spans="1:14" ht="15" thickBot="1" x14ac:dyDescent="0.25">
      <c r="A25" s="50" t="s">
        <v>16</v>
      </c>
      <c r="B25" s="51" t="s">
        <v>38</v>
      </c>
      <c r="C25" s="51" t="s">
        <v>39</v>
      </c>
      <c r="D25" s="51" t="s">
        <v>40</v>
      </c>
      <c r="E25" s="53" t="s">
        <v>39</v>
      </c>
      <c r="F25" s="51" t="s">
        <v>38</v>
      </c>
      <c r="G25" s="51" t="s">
        <v>39</v>
      </c>
      <c r="H25" s="51" t="s">
        <v>40</v>
      </c>
      <c r="I25" s="53" t="s">
        <v>40</v>
      </c>
      <c r="J25" s="51" t="s">
        <v>38</v>
      </c>
      <c r="K25" s="51" t="s">
        <v>41</v>
      </c>
      <c r="L25" s="53" t="s">
        <v>18</v>
      </c>
      <c r="M25" s="135"/>
      <c r="N25" s="136"/>
    </row>
    <row r="26" spans="1:14" ht="13.5" thickTop="1" x14ac:dyDescent="0.2">
      <c r="A26" s="19">
        <v>80</v>
      </c>
      <c r="B26" s="20">
        <v>80.14</v>
      </c>
      <c r="C26" s="22">
        <v>20.03</v>
      </c>
      <c r="D26" s="22">
        <v>3.238</v>
      </c>
      <c r="E26" s="25">
        <v>11.61</v>
      </c>
      <c r="F26" s="20">
        <v>8.4890000000000008</v>
      </c>
      <c r="G26" s="22">
        <v>3.6909999999999998</v>
      </c>
      <c r="H26" s="22">
        <v>1.054</v>
      </c>
      <c r="I26" s="25">
        <v>1.1830000000000001</v>
      </c>
      <c r="J26" s="57">
        <v>0.67269999999999996</v>
      </c>
      <c r="K26" s="22">
        <v>115.1</v>
      </c>
      <c r="L26" s="25">
        <v>8.516</v>
      </c>
      <c r="M26" s="47" t="s">
        <v>42</v>
      </c>
      <c r="N26" s="49" t="s">
        <v>9</v>
      </c>
    </row>
    <row r="27" spans="1:14" ht="13.5" thickBot="1" x14ac:dyDescent="0.25">
      <c r="A27" s="9">
        <v>100</v>
      </c>
      <c r="B27" s="10">
        <v>171</v>
      </c>
      <c r="C27" s="12">
        <v>34.200000000000003</v>
      </c>
      <c r="D27" s="12">
        <v>4.07</v>
      </c>
      <c r="E27" s="15">
        <v>19.7</v>
      </c>
      <c r="F27" s="10">
        <v>15.92</v>
      </c>
      <c r="G27" s="12">
        <v>5.7889999999999997</v>
      </c>
      <c r="H27" s="12">
        <v>1.242</v>
      </c>
      <c r="I27" s="15">
        <v>1.397</v>
      </c>
      <c r="J27" s="58">
        <v>1.153</v>
      </c>
      <c r="K27" s="12">
        <v>342.1</v>
      </c>
      <c r="L27" s="15">
        <v>12.82</v>
      </c>
      <c r="M27" s="42" t="s">
        <v>42</v>
      </c>
      <c r="N27" s="43" t="s">
        <v>9</v>
      </c>
    </row>
    <row r="28" spans="1:14" x14ac:dyDescent="0.2">
      <c r="A28" s="19">
        <v>120</v>
      </c>
      <c r="B28" s="20">
        <v>317.8</v>
      </c>
      <c r="C28" s="22">
        <v>52.96</v>
      </c>
      <c r="D28" s="22">
        <v>4.9039999999999999</v>
      </c>
      <c r="E28" s="25">
        <v>30.36</v>
      </c>
      <c r="F28" s="20">
        <v>27.67</v>
      </c>
      <c r="G28" s="22">
        <v>8.6460000000000008</v>
      </c>
      <c r="H28" s="22">
        <v>1.4470000000000001</v>
      </c>
      <c r="I28" s="25">
        <v>1.6319999999999999</v>
      </c>
      <c r="J28" s="57">
        <v>1.6890000000000001</v>
      </c>
      <c r="K28" s="22">
        <v>872</v>
      </c>
      <c r="L28" s="25">
        <v>18.04</v>
      </c>
      <c r="M28" s="47" t="s">
        <v>42</v>
      </c>
      <c r="N28" s="49" t="s">
        <v>9</v>
      </c>
    </row>
    <row r="29" spans="1:14" x14ac:dyDescent="0.2">
      <c r="A29" s="19">
        <v>140</v>
      </c>
      <c r="B29" s="20">
        <v>541.20000000000005</v>
      </c>
      <c r="C29" s="22">
        <v>77.319999999999993</v>
      </c>
      <c r="D29" s="22">
        <v>5.74</v>
      </c>
      <c r="E29" s="25">
        <v>44.17</v>
      </c>
      <c r="F29" s="20">
        <v>44.92</v>
      </c>
      <c r="G29" s="22">
        <v>12.31</v>
      </c>
      <c r="H29" s="22">
        <v>1.6539999999999999</v>
      </c>
      <c r="I29" s="25">
        <v>1.867</v>
      </c>
      <c r="J29" s="57">
        <v>2.4009999999999998</v>
      </c>
      <c r="K29" s="22">
        <v>1951</v>
      </c>
      <c r="L29" s="25">
        <v>24.14</v>
      </c>
      <c r="M29" s="47" t="s">
        <v>42</v>
      </c>
      <c r="N29" s="49" t="s">
        <v>9</v>
      </c>
    </row>
    <row r="30" spans="1:14" x14ac:dyDescent="0.2">
      <c r="A30" s="19">
        <v>160</v>
      </c>
      <c r="B30" s="20">
        <v>869.3</v>
      </c>
      <c r="C30" s="22">
        <v>108.7</v>
      </c>
      <c r="D30" s="22">
        <v>6.5780000000000003</v>
      </c>
      <c r="E30" s="25">
        <v>61.93</v>
      </c>
      <c r="F30" s="20">
        <v>68.31</v>
      </c>
      <c r="G30" s="22">
        <v>16.66</v>
      </c>
      <c r="H30" s="22">
        <v>1.8440000000000001</v>
      </c>
      <c r="I30" s="25">
        <v>2.0819999999999999</v>
      </c>
      <c r="J30" s="57">
        <v>3.53</v>
      </c>
      <c r="K30" s="22">
        <v>3889</v>
      </c>
      <c r="L30" s="25">
        <v>31.06</v>
      </c>
      <c r="M30" s="47" t="s">
        <v>42</v>
      </c>
      <c r="N30" s="49" t="s">
        <v>9</v>
      </c>
    </row>
    <row r="31" spans="1:14" x14ac:dyDescent="0.2">
      <c r="A31" s="19">
        <v>180</v>
      </c>
      <c r="B31" s="20">
        <v>1317</v>
      </c>
      <c r="C31" s="22">
        <v>146.30000000000001</v>
      </c>
      <c r="D31" s="22">
        <v>7.4160000000000004</v>
      </c>
      <c r="E31" s="25">
        <v>83.21</v>
      </c>
      <c r="F31" s="20">
        <v>100.9</v>
      </c>
      <c r="G31" s="22">
        <v>22.16</v>
      </c>
      <c r="H31" s="22">
        <v>2.052</v>
      </c>
      <c r="I31" s="25">
        <v>2.319</v>
      </c>
      <c r="J31" s="57">
        <v>4.7229999999999999</v>
      </c>
      <c r="K31" s="22">
        <v>7322</v>
      </c>
      <c r="L31" s="25">
        <v>38.9</v>
      </c>
      <c r="M31" s="47" t="s">
        <v>42</v>
      </c>
      <c r="N31" s="49" t="s">
        <v>9</v>
      </c>
    </row>
    <row r="32" spans="1:14" ht="13.5" thickBot="1" x14ac:dyDescent="0.25">
      <c r="A32" s="9">
        <v>200</v>
      </c>
      <c r="B32" s="10">
        <v>1943</v>
      </c>
      <c r="C32" s="12">
        <v>194.3</v>
      </c>
      <c r="D32" s="12">
        <v>8.26</v>
      </c>
      <c r="E32" s="15">
        <v>110.3</v>
      </c>
      <c r="F32" s="10">
        <v>142.4</v>
      </c>
      <c r="G32" s="12">
        <v>28.47</v>
      </c>
      <c r="H32" s="12">
        <v>2.2360000000000002</v>
      </c>
      <c r="I32" s="15">
        <v>2.5230000000000001</v>
      </c>
      <c r="J32" s="58">
        <v>6.8460000000000001</v>
      </c>
      <c r="K32" s="12">
        <v>12746</v>
      </c>
      <c r="L32" s="15">
        <v>47.5</v>
      </c>
      <c r="M32" s="42" t="s">
        <v>42</v>
      </c>
      <c r="N32" s="43" t="s">
        <v>9</v>
      </c>
    </row>
    <row r="33" spans="1:14" x14ac:dyDescent="0.2">
      <c r="A33" s="19">
        <v>220</v>
      </c>
      <c r="B33" s="20">
        <v>2772</v>
      </c>
      <c r="C33" s="22">
        <v>252</v>
      </c>
      <c r="D33" s="22">
        <v>9.1140000000000008</v>
      </c>
      <c r="E33" s="25">
        <v>142.69999999999999</v>
      </c>
      <c r="F33" s="20">
        <v>204.9</v>
      </c>
      <c r="G33" s="22">
        <v>37.25</v>
      </c>
      <c r="H33" s="22">
        <v>2.4780000000000002</v>
      </c>
      <c r="I33" s="25">
        <v>2.7930000000000001</v>
      </c>
      <c r="J33" s="57">
        <v>8.9819999999999993</v>
      </c>
      <c r="K33" s="22">
        <v>22310</v>
      </c>
      <c r="L33" s="25">
        <v>57.59</v>
      </c>
      <c r="M33" s="47" t="s">
        <v>42</v>
      </c>
      <c r="N33" s="49" t="s">
        <v>9</v>
      </c>
    </row>
    <row r="34" spans="1:14" x14ac:dyDescent="0.2">
      <c r="A34" s="19">
        <v>240</v>
      </c>
      <c r="B34" s="20">
        <v>3892</v>
      </c>
      <c r="C34" s="22">
        <v>324.3</v>
      </c>
      <c r="D34" s="22">
        <v>9.9740000000000002</v>
      </c>
      <c r="E34" s="25">
        <v>183.3</v>
      </c>
      <c r="F34" s="20">
        <v>283.60000000000002</v>
      </c>
      <c r="G34" s="22">
        <v>47.27</v>
      </c>
      <c r="H34" s="22">
        <v>2.6930000000000001</v>
      </c>
      <c r="I34" s="25">
        <v>3.0270000000000001</v>
      </c>
      <c r="J34" s="57">
        <v>12.74</v>
      </c>
      <c r="K34" s="22">
        <v>36680</v>
      </c>
      <c r="L34" s="25">
        <v>68.510000000000005</v>
      </c>
      <c r="M34" s="47" t="s">
        <v>42</v>
      </c>
      <c r="N34" s="49" t="s">
        <v>9</v>
      </c>
    </row>
    <row r="35" spans="1:14" x14ac:dyDescent="0.2">
      <c r="A35" s="19">
        <v>270</v>
      </c>
      <c r="B35" s="20">
        <v>5790</v>
      </c>
      <c r="C35" s="22">
        <v>428.9</v>
      </c>
      <c r="D35" s="22">
        <v>11.23</v>
      </c>
      <c r="E35" s="25">
        <v>242</v>
      </c>
      <c r="F35" s="20">
        <v>419.9</v>
      </c>
      <c r="G35" s="22">
        <v>62.2</v>
      </c>
      <c r="H35" s="22">
        <v>3.0230000000000001</v>
      </c>
      <c r="I35" s="25">
        <v>3.411</v>
      </c>
      <c r="J35" s="57">
        <v>15.71</v>
      </c>
      <c r="K35" s="22">
        <v>69469</v>
      </c>
      <c r="L35" s="25">
        <v>87.12</v>
      </c>
      <c r="M35" s="47" t="s">
        <v>42</v>
      </c>
      <c r="N35" s="49" t="s">
        <v>9</v>
      </c>
    </row>
    <row r="36" spans="1:14" ht="13.5" thickBot="1" x14ac:dyDescent="0.25">
      <c r="A36" s="9">
        <v>300</v>
      </c>
      <c r="B36" s="10">
        <v>8356</v>
      </c>
      <c r="C36" s="12">
        <v>557.1</v>
      </c>
      <c r="D36" s="12">
        <v>12.46</v>
      </c>
      <c r="E36" s="15">
        <v>314.2</v>
      </c>
      <c r="F36" s="10">
        <v>603.79999999999995</v>
      </c>
      <c r="G36" s="12">
        <v>80.5</v>
      </c>
      <c r="H36" s="12">
        <v>3.35</v>
      </c>
      <c r="I36" s="15">
        <v>3.7930000000000001</v>
      </c>
      <c r="J36" s="58">
        <v>19.75</v>
      </c>
      <c r="K36" s="12">
        <v>124260</v>
      </c>
      <c r="L36" s="15">
        <v>107.9</v>
      </c>
      <c r="M36" s="42" t="s">
        <v>42</v>
      </c>
      <c r="N36" s="43" t="s">
        <v>9</v>
      </c>
    </row>
    <row r="37" spans="1:14" x14ac:dyDescent="0.2">
      <c r="A37" s="19">
        <v>330</v>
      </c>
      <c r="B37" s="20">
        <v>11767</v>
      </c>
      <c r="C37" s="22">
        <v>713.1</v>
      </c>
      <c r="D37" s="22">
        <v>13.71</v>
      </c>
      <c r="E37" s="25">
        <v>402.2</v>
      </c>
      <c r="F37" s="20">
        <v>788.1</v>
      </c>
      <c r="G37" s="22">
        <v>98.52</v>
      </c>
      <c r="H37" s="22">
        <v>3.548</v>
      </c>
      <c r="I37" s="25">
        <v>4.0170000000000003</v>
      </c>
      <c r="J37" s="57">
        <v>27.59</v>
      </c>
      <c r="K37" s="22">
        <v>196090</v>
      </c>
      <c r="L37" s="25">
        <v>126.6</v>
      </c>
      <c r="M37" s="47" t="s">
        <v>42</v>
      </c>
      <c r="N37" s="49" t="s">
        <v>9</v>
      </c>
    </row>
    <row r="38" spans="1:14" x14ac:dyDescent="0.2">
      <c r="A38" s="19">
        <v>360</v>
      </c>
      <c r="B38" s="20">
        <v>16266</v>
      </c>
      <c r="C38" s="22">
        <v>903.6</v>
      </c>
      <c r="D38" s="22">
        <v>14.95</v>
      </c>
      <c r="E38" s="25">
        <v>509.6</v>
      </c>
      <c r="F38" s="20">
        <v>1043</v>
      </c>
      <c r="G38" s="22">
        <v>122.8</v>
      </c>
      <c r="H38" s="22">
        <v>3.7879999999999998</v>
      </c>
      <c r="I38" s="25">
        <v>4.2889999999999997</v>
      </c>
      <c r="J38" s="57">
        <v>37.08</v>
      </c>
      <c r="K38" s="22">
        <v>309370</v>
      </c>
      <c r="L38" s="25">
        <v>146.80000000000001</v>
      </c>
      <c r="M38" s="47" t="s">
        <v>42</v>
      </c>
      <c r="N38" s="49" t="s">
        <v>9</v>
      </c>
    </row>
    <row r="39" spans="1:14" ht="13.5" thickBot="1" x14ac:dyDescent="0.25">
      <c r="A39" s="9">
        <v>400</v>
      </c>
      <c r="B39" s="10">
        <v>23128</v>
      </c>
      <c r="C39" s="12">
        <v>1156</v>
      </c>
      <c r="D39" s="12">
        <v>16.55</v>
      </c>
      <c r="E39" s="15">
        <v>653.6</v>
      </c>
      <c r="F39" s="10">
        <v>1318</v>
      </c>
      <c r="G39" s="12">
        <v>146.4</v>
      </c>
      <c r="H39" s="12">
        <v>3.95</v>
      </c>
      <c r="I39" s="15">
        <v>4.4930000000000003</v>
      </c>
      <c r="J39" s="58">
        <v>50.41</v>
      </c>
      <c r="K39" s="12">
        <v>482890</v>
      </c>
      <c r="L39" s="15">
        <v>172.9</v>
      </c>
      <c r="M39" s="42" t="s">
        <v>42</v>
      </c>
      <c r="N39" s="43" t="s">
        <v>9</v>
      </c>
    </row>
    <row r="40" spans="1:14" x14ac:dyDescent="0.2">
      <c r="A40" s="19">
        <v>450</v>
      </c>
      <c r="B40" s="20">
        <v>33743</v>
      </c>
      <c r="C40" s="22">
        <v>1500</v>
      </c>
      <c r="D40" s="22">
        <v>18.48</v>
      </c>
      <c r="E40" s="25">
        <v>850.9</v>
      </c>
      <c r="F40" s="20">
        <v>1676</v>
      </c>
      <c r="G40" s="22">
        <v>176.4</v>
      </c>
      <c r="H40" s="22">
        <v>4.1180000000000003</v>
      </c>
      <c r="I40" s="25">
        <v>4.7220000000000004</v>
      </c>
      <c r="J40" s="57">
        <v>66.05</v>
      </c>
      <c r="K40" s="22">
        <v>780970</v>
      </c>
      <c r="L40" s="25">
        <v>205.7</v>
      </c>
      <c r="M40" s="47" t="s">
        <v>42</v>
      </c>
      <c r="N40" s="49" t="s">
        <v>9</v>
      </c>
    </row>
    <row r="41" spans="1:14" ht="13.5" thickBot="1" x14ac:dyDescent="0.25">
      <c r="A41" s="9">
        <v>500</v>
      </c>
      <c r="B41" s="10">
        <v>48199</v>
      </c>
      <c r="C41" s="12">
        <v>1928</v>
      </c>
      <c r="D41" s="12">
        <v>20.43</v>
      </c>
      <c r="E41" s="15">
        <v>1097</v>
      </c>
      <c r="F41" s="10">
        <v>2142</v>
      </c>
      <c r="G41" s="12">
        <v>214.2</v>
      </c>
      <c r="H41" s="12">
        <v>4.306</v>
      </c>
      <c r="I41" s="15">
        <v>4.9619999999999997</v>
      </c>
      <c r="J41" s="58">
        <v>88.62</v>
      </c>
      <c r="K41" s="12">
        <v>1235400</v>
      </c>
      <c r="L41" s="15">
        <v>240.9</v>
      </c>
      <c r="M41" s="42" t="s">
        <v>42</v>
      </c>
      <c r="N41" s="43" t="s">
        <v>9</v>
      </c>
    </row>
    <row r="42" spans="1:14" x14ac:dyDescent="0.2">
      <c r="A42" s="19">
        <v>550</v>
      </c>
      <c r="B42" s="20">
        <v>67116</v>
      </c>
      <c r="C42" s="22">
        <v>2441</v>
      </c>
      <c r="D42" s="22">
        <v>22.35</v>
      </c>
      <c r="E42" s="25">
        <v>1394</v>
      </c>
      <c r="F42" s="20">
        <v>2668</v>
      </c>
      <c r="G42" s="22">
        <v>254.1</v>
      </c>
      <c r="H42" s="22">
        <v>4.4550000000000001</v>
      </c>
      <c r="I42" s="25">
        <v>5.1589999999999998</v>
      </c>
      <c r="J42" s="57">
        <v>121.7</v>
      </c>
      <c r="K42" s="22">
        <v>1861500</v>
      </c>
      <c r="L42" s="25">
        <v>278.3</v>
      </c>
      <c r="M42" s="47" t="s">
        <v>42</v>
      </c>
      <c r="N42" s="49" t="s">
        <v>9</v>
      </c>
    </row>
    <row r="43" spans="1:14" ht="13.5" thickBot="1" x14ac:dyDescent="0.25">
      <c r="A43" s="29">
        <v>600</v>
      </c>
      <c r="B43" s="30">
        <v>92083</v>
      </c>
      <c r="C43" s="32">
        <v>3069</v>
      </c>
      <c r="D43" s="32">
        <v>24.3</v>
      </c>
      <c r="E43" s="35">
        <v>1756</v>
      </c>
      <c r="F43" s="30">
        <v>3387</v>
      </c>
      <c r="G43" s="32">
        <v>307.89999999999998</v>
      </c>
      <c r="H43" s="32">
        <v>4.66</v>
      </c>
      <c r="I43" s="35">
        <v>5.4109999999999996</v>
      </c>
      <c r="J43" s="59">
        <v>164.6</v>
      </c>
      <c r="K43" s="32">
        <v>2814700</v>
      </c>
      <c r="L43" s="35">
        <v>318</v>
      </c>
      <c r="M43" s="51" t="s">
        <v>42</v>
      </c>
      <c r="N43" s="53" t="s">
        <v>9</v>
      </c>
    </row>
    <row r="44" spans="1:14" ht="14.25" thickTop="1" thickBot="1" x14ac:dyDescent="0.25"/>
    <row r="45" spans="1:14" ht="16.899999999999999" customHeight="1" thickTop="1" x14ac:dyDescent="0.2">
      <c r="A45" s="39"/>
      <c r="B45" s="139" t="s">
        <v>47</v>
      </c>
      <c r="C45" s="141"/>
      <c r="D45" s="141"/>
      <c r="E45" s="141"/>
      <c r="F45" s="141"/>
      <c r="G45" s="141"/>
      <c r="H45" s="141"/>
      <c r="I45" s="141"/>
      <c r="J45" s="40" t="s">
        <v>48</v>
      </c>
      <c r="K45" s="137"/>
      <c r="L45" s="138"/>
      <c r="M45" s="139" t="s">
        <v>118</v>
      </c>
      <c r="N45" s="140"/>
    </row>
    <row r="46" spans="1:14" ht="15.75" x14ac:dyDescent="0.25">
      <c r="A46" s="54" t="s">
        <v>7</v>
      </c>
      <c r="B46" s="45" t="s">
        <v>50</v>
      </c>
      <c r="C46" s="45" t="s">
        <v>51</v>
      </c>
      <c r="D46" s="46" t="s">
        <v>52</v>
      </c>
      <c r="E46" s="45" t="s">
        <v>53</v>
      </c>
      <c r="F46" s="46" t="s">
        <v>54</v>
      </c>
      <c r="G46" s="45" t="s">
        <v>55</v>
      </c>
      <c r="H46" s="45" t="s">
        <v>56</v>
      </c>
      <c r="I46" s="46" t="s">
        <v>57</v>
      </c>
      <c r="J46" s="48" t="s">
        <v>51</v>
      </c>
      <c r="K46" s="131" t="s">
        <v>58</v>
      </c>
      <c r="L46" s="132"/>
      <c r="M46" s="133" t="s">
        <v>119</v>
      </c>
      <c r="N46" s="134"/>
    </row>
    <row r="47" spans="1:14" ht="15" thickBot="1" x14ac:dyDescent="0.25">
      <c r="A47" s="50" t="s">
        <v>16</v>
      </c>
      <c r="B47" s="51" t="s">
        <v>60</v>
      </c>
      <c r="C47" s="51" t="s">
        <v>60</v>
      </c>
      <c r="D47" s="55" t="s">
        <v>61</v>
      </c>
      <c r="E47" s="51" t="s">
        <v>60</v>
      </c>
      <c r="F47" s="55" t="s">
        <v>61</v>
      </c>
      <c r="G47" s="51" t="s">
        <v>61</v>
      </c>
      <c r="H47" s="51" t="s">
        <v>61</v>
      </c>
      <c r="I47" s="55" t="s">
        <v>62</v>
      </c>
      <c r="J47" s="53" t="s">
        <v>60</v>
      </c>
      <c r="K47" s="51" t="s">
        <v>63</v>
      </c>
      <c r="L47" s="53" t="s">
        <v>64</v>
      </c>
      <c r="M47" s="55" t="s">
        <v>65</v>
      </c>
      <c r="N47" s="53" t="s">
        <v>66</v>
      </c>
    </row>
    <row r="48" spans="1:14" ht="13.5" thickTop="1" x14ac:dyDescent="0.2">
      <c r="A48" s="19">
        <v>80</v>
      </c>
      <c r="B48" s="20">
        <v>166.8</v>
      </c>
      <c r="C48" s="20">
        <v>35.799999999999997</v>
      </c>
      <c r="D48" s="21">
        <v>5.0659999999999998</v>
      </c>
      <c r="E48" s="22">
        <v>60.26</v>
      </c>
      <c r="F48" s="60">
        <v>1.2689999999999999</v>
      </c>
      <c r="G48" s="57">
        <v>0.21290000000000001</v>
      </c>
      <c r="H48" s="22">
        <v>2.254</v>
      </c>
      <c r="I48" s="61">
        <v>4.4900000000000002E-2</v>
      </c>
      <c r="J48" s="25">
        <v>44.12</v>
      </c>
      <c r="K48" s="103">
        <f>(C4/2-D4/2-F4)/E4</f>
        <v>3.0961538461538463</v>
      </c>
      <c r="L48" s="107">
        <f>G4/D4</f>
        <v>15.684210526315791</v>
      </c>
      <c r="M48" s="113">
        <f>IF(AND(K48&lt;=9,L48&lt;=72),1,IF(AND(K48&lt;=10,L48&lt;=83),2,IF(AND(K48&lt;=14,L48&lt;=124),3,4)))</f>
        <v>1</v>
      </c>
      <c r="N48" s="113">
        <f>IF(AND(K48&lt;=9*SQRT(235/355),L48&lt;=72*SQRT(235/355)),1,IF(AND(K48&lt;=10*SQRT(235/355),L48&lt;=83*SQRT(235/355)),2,IF(AND(K48&lt;=14*SQRT(235/355),L48&lt;=124*SQRT(235/355)),3,4)))</f>
        <v>1</v>
      </c>
    </row>
    <row r="49" spans="1:14" ht="13.5" thickBot="1" x14ac:dyDescent="0.25">
      <c r="A49" s="9">
        <v>100</v>
      </c>
      <c r="B49" s="10">
        <v>225.2</v>
      </c>
      <c r="C49" s="10">
        <v>48.7</v>
      </c>
      <c r="D49" s="11">
        <v>8.5980000000000008</v>
      </c>
      <c r="E49" s="12">
        <v>78.98</v>
      </c>
      <c r="F49" s="62">
        <v>1.9950000000000001</v>
      </c>
      <c r="G49" s="58">
        <v>0.30969999999999998</v>
      </c>
      <c r="H49" s="12">
        <v>3.7240000000000002</v>
      </c>
      <c r="I49" s="63">
        <v>8.8700000000000001E-2</v>
      </c>
      <c r="J49" s="15">
        <v>62.72</v>
      </c>
      <c r="K49" s="104">
        <f t="shared" ref="K49:K65" si="0">(C5/2-D5/2-F5)/E5</f>
        <v>3.2368421052631575</v>
      </c>
      <c r="L49" s="108">
        <f t="shared" ref="L49:L65" si="1">G5/D5</f>
        <v>18.195121951219512</v>
      </c>
      <c r="M49" s="68">
        <f t="shared" ref="M49:M65" si="2">IF(AND(K49&lt;=9,L49&lt;=72),1,IF(AND(K49&lt;=10,L49&lt;=83),2,IF(AND(K49&lt;=14,L49&lt;=124),3,4)))</f>
        <v>1</v>
      </c>
      <c r="N49" s="69">
        <f t="shared" ref="N49:N65" si="3">IF(AND(K49&lt;=9*SQRT(235/355),L49&lt;=72*SQRT(235/355)),1,IF(AND(K49&lt;=10*SQRT(235/355),L49&lt;=83*SQRT(235/355)),2,IF(AND(K49&lt;=14*SQRT(235/355),L49&lt;=124*SQRT(235/355)),3,4)))</f>
        <v>1</v>
      </c>
    </row>
    <row r="50" spans="1:14" x14ac:dyDescent="0.2">
      <c r="A50" s="19">
        <v>120</v>
      </c>
      <c r="B50" s="20">
        <v>288.2</v>
      </c>
      <c r="C50" s="20">
        <v>63.02</v>
      </c>
      <c r="D50" s="21">
        <v>13.25</v>
      </c>
      <c r="E50" s="22">
        <v>101.6</v>
      </c>
      <c r="F50" s="60">
        <v>2.9630000000000001</v>
      </c>
      <c r="G50" s="57">
        <v>0.43859999999999999</v>
      </c>
      <c r="H50" s="22">
        <v>5.7750000000000004</v>
      </c>
      <c r="I50" s="61">
        <v>0.16</v>
      </c>
      <c r="J50" s="25">
        <v>77.77</v>
      </c>
      <c r="K50" s="105">
        <f t="shared" si="0"/>
        <v>3.6190476190476191</v>
      </c>
      <c r="L50" s="107">
        <f t="shared" si="1"/>
        <v>21.227272727272727</v>
      </c>
      <c r="M50" s="66">
        <f t="shared" si="2"/>
        <v>1</v>
      </c>
      <c r="N50" s="67">
        <f t="shared" si="3"/>
        <v>1</v>
      </c>
    </row>
    <row r="51" spans="1:14" x14ac:dyDescent="0.2">
      <c r="A51" s="19">
        <v>140</v>
      </c>
      <c r="B51" s="20">
        <v>358.4</v>
      </c>
      <c r="C51" s="20">
        <v>78.8</v>
      </c>
      <c r="D51" s="21">
        <v>19.28</v>
      </c>
      <c r="E51" s="22">
        <v>126.9</v>
      </c>
      <c r="F51" s="60">
        <v>4.1989999999999998</v>
      </c>
      <c r="G51" s="57">
        <v>0.59740000000000004</v>
      </c>
      <c r="H51" s="22">
        <v>8.4450000000000003</v>
      </c>
      <c r="I51" s="61">
        <v>0.26700000000000002</v>
      </c>
      <c r="J51" s="25">
        <v>94.26</v>
      </c>
      <c r="K51" s="105">
        <f t="shared" si="0"/>
        <v>3.9347826086956519</v>
      </c>
      <c r="L51" s="107">
        <f t="shared" si="1"/>
        <v>23.872340425531913</v>
      </c>
      <c r="M51" s="66">
        <f t="shared" si="2"/>
        <v>1</v>
      </c>
      <c r="N51" s="67">
        <f t="shared" si="3"/>
        <v>1</v>
      </c>
    </row>
    <row r="52" spans="1:14" x14ac:dyDescent="0.2">
      <c r="A52" s="19">
        <v>160</v>
      </c>
      <c r="B52" s="20">
        <v>438.4</v>
      </c>
      <c r="C52" s="20">
        <v>96.11</v>
      </c>
      <c r="D52" s="21">
        <v>27.02</v>
      </c>
      <c r="E52" s="22">
        <v>152.9</v>
      </c>
      <c r="F52" s="60">
        <v>5.6950000000000003</v>
      </c>
      <c r="G52" s="57">
        <v>0.77459999999999996</v>
      </c>
      <c r="H52" s="22">
        <v>11.66</v>
      </c>
      <c r="I52" s="61">
        <v>0.41420000000000001</v>
      </c>
      <c r="J52" s="25">
        <v>119.1</v>
      </c>
      <c r="K52" s="105">
        <f t="shared" si="0"/>
        <v>3.9864864864864864</v>
      </c>
      <c r="L52" s="107">
        <f t="shared" si="1"/>
        <v>25.44</v>
      </c>
      <c r="M52" s="66">
        <f t="shared" si="2"/>
        <v>1</v>
      </c>
      <c r="N52" s="67">
        <f t="shared" si="3"/>
        <v>1</v>
      </c>
    </row>
    <row r="53" spans="1:14" x14ac:dyDescent="0.2">
      <c r="A53" s="19">
        <v>180</v>
      </c>
      <c r="B53" s="20">
        <v>522.5</v>
      </c>
      <c r="C53" s="20">
        <v>114.8</v>
      </c>
      <c r="D53" s="21">
        <v>36.31</v>
      </c>
      <c r="E53" s="22">
        <v>183.4</v>
      </c>
      <c r="F53" s="60">
        <v>7.5490000000000004</v>
      </c>
      <c r="G53" s="57">
        <v>0.99919999999999998</v>
      </c>
      <c r="H53" s="22">
        <v>15.77</v>
      </c>
      <c r="I53" s="61">
        <v>0.62150000000000005</v>
      </c>
      <c r="J53" s="25">
        <v>138.80000000000001</v>
      </c>
      <c r="K53" s="105">
        <f t="shared" si="0"/>
        <v>4.2312500000000002</v>
      </c>
      <c r="L53" s="107">
        <f t="shared" si="1"/>
        <v>27.547169811320757</v>
      </c>
      <c r="M53" s="66">
        <f t="shared" si="2"/>
        <v>1</v>
      </c>
      <c r="N53" s="67">
        <f t="shared" si="3"/>
        <v>1</v>
      </c>
    </row>
    <row r="54" spans="1:14" ht="13.5" thickBot="1" x14ac:dyDescent="0.25">
      <c r="A54" s="9">
        <v>200</v>
      </c>
      <c r="B54" s="10">
        <v>621.5</v>
      </c>
      <c r="C54" s="10">
        <v>135.1</v>
      </c>
      <c r="D54" s="11">
        <v>48.14</v>
      </c>
      <c r="E54" s="12">
        <v>214.1</v>
      </c>
      <c r="F54" s="62">
        <v>9.734</v>
      </c>
      <c r="G54" s="58">
        <v>1.242</v>
      </c>
      <c r="H54" s="12">
        <v>20.5</v>
      </c>
      <c r="I54" s="63">
        <v>0.88790000000000002</v>
      </c>
      <c r="J54" s="15">
        <v>172.7</v>
      </c>
      <c r="K54" s="104">
        <f t="shared" si="0"/>
        <v>4.1411764705882357</v>
      </c>
      <c r="L54" s="108">
        <f t="shared" si="1"/>
        <v>28.392857142857146</v>
      </c>
      <c r="M54" s="68">
        <f t="shared" si="2"/>
        <v>1</v>
      </c>
      <c r="N54" s="69">
        <f t="shared" si="3"/>
        <v>1</v>
      </c>
    </row>
    <row r="55" spans="1:14" x14ac:dyDescent="0.2">
      <c r="A55" s="19">
        <v>220</v>
      </c>
      <c r="B55" s="20">
        <v>728.1</v>
      </c>
      <c r="C55" s="20">
        <v>156.69999999999999</v>
      </c>
      <c r="D55" s="21">
        <v>62.27</v>
      </c>
      <c r="E55" s="22">
        <v>255</v>
      </c>
      <c r="F55" s="60">
        <v>12.68</v>
      </c>
      <c r="G55" s="57">
        <v>1.5780000000000001</v>
      </c>
      <c r="H55" s="22">
        <v>26.87</v>
      </c>
      <c r="I55" s="61">
        <v>1.28</v>
      </c>
      <c r="J55" s="25">
        <v>195.9</v>
      </c>
      <c r="K55" s="105">
        <f t="shared" si="0"/>
        <v>4.3532608695652177</v>
      </c>
      <c r="L55" s="107">
        <f t="shared" si="1"/>
        <v>30.101694915254235</v>
      </c>
      <c r="M55" s="66">
        <f t="shared" si="2"/>
        <v>1</v>
      </c>
      <c r="N55" s="67">
        <f t="shared" si="3"/>
        <v>1</v>
      </c>
    </row>
    <row r="56" spans="1:14" x14ac:dyDescent="0.2">
      <c r="A56" s="19">
        <v>240</v>
      </c>
      <c r="B56" s="20">
        <v>853.4</v>
      </c>
      <c r="C56" s="20">
        <v>179.8</v>
      </c>
      <c r="D56" s="21">
        <v>80</v>
      </c>
      <c r="E56" s="22">
        <v>296.3</v>
      </c>
      <c r="F56" s="60">
        <v>16.13</v>
      </c>
      <c r="G56" s="57">
        <v>1.9410000000000001</v>
      </c>
      <c r="H56" s="22">
        <v>34.1</v>
      </c>
      <c r="I56" s="61">
        <v>1.772</v>
      </c>
      <c r="J56" s="25">
        <v>236.1</v>
      </c>
      <c r="K56" s="105">
        <f t="shared" si="0"/>
        <v>4.2755102040816322</v>
      </c>
      <c r="L56" s="107">
        <f t="shared" si="1"/>
        <v>30.70967741935484</v>
      </c>
      <c r="M56" s="66">
        <f t="shared" si="2"/>
        <v>1</v>
      </c>
      <c r="N56" s="67">
        <f t="shared" si="3"/>
        <v>1</v>
      </c>
    </row>
    <row r="57" spans="1:14" x14ac:dyDescent="0.2">
      <c r="A57" s="19">
        <v>270</v>
      </c>
      <c r="B57" s="20">
        <v>1002</v>
      </c>
      <c r="C57" s="20">
        <v>216</v>
      </c>
      <c r="D57" s="21">
        <v>105.6</v>
      </c>
      <c r="E57" s="22">
        <v>346.9</v>
      </c>
      <c r="F57" s="60">
        <v>21.15</v>
      </c>
      <c r="G57" s="57">
        <v>2.403</v>
      </c>
      <c r="H57" s="22">
        <v>45.06</v>
      </c>
      <c r="I57" s="61">
        <v>2.6339999999999999</v>
      </c>
      <c r="J57" s="25">
        <v>273.10000000000002</v>
      </c>
      <c r="K57" s="105">
        <f t="shared" si="0"/>
        <v>4.8235294117647065</v>
      </c>
      <c r="L57" s="107">
        <f t="shared" si="1"/>
        <v>33.272727272727273</v>
      </c>
      <c r="M57" s="66">
        <f t="shared" si="2"/>
        <v>1</v>
      </c>
      <c r="N57" s="67">
        <f t="shared" si="3"/>
        <v>1</v>
      </c>
    </row>
    <row r="58" spans="1:14" ht="13.5" thickBot="1" x14ac:dyDescent="0.25">
      <c r="A58" s="9">
        <v>300</v>
      </c>
      <c r="B58" s="10">
        <v>1174</v>
      </c>
      <c r="C58" s="10">
        <v>258.7</v>
      </c>
      <c r="D58" s="11">
        <v>137.1</v>
      </c>
      <c r="E58" s="12">
        <v>404.4</v>
      </c>
      <c r="F58" s="62">
        <v>27.32</v>
      </c>
      <c r="G58" s="58">
        <v>2.9889999999999999</v>
      </c>
      <c r="H58" s="12">
        <v>58.49</v>
      </c>
      <c r="I58" s="63">
        <v>3.7989999999999999</v>
      </c>
      <c r="J58" s="15">
        <v>316.8</v>
      </c>
      <c r="K58" s="104">
        <f t="shared" si="0"/>
        <v>5.2757009345794401</v>
      </c>
      <c r="L58" s="108">
        <f t="shared" si="1"/>
        <v>35.014084507042256</v>
      </c>
      <c r="M58" s="68">
        <f t="shared" si="2"/>
        <v>1</v>
      </c>
      <c r="N58" s="69">
        <f t="shared" si="3"/>
        <v>1</v>
      </c>
    </row>
    <row r="59" spans="1:14" x14ac:dyDescent="0.2">
      <c r="A59" s="19">
        <v>330</v>
      </c>
      <c r="B59" s="20">
        <v>1366</v>
      </c>
      <c r="C59" s="20">
        <v>300.89999999999998</v>
      </c>
      <c r="D59" s="21">
        <v>175.5</v>
      </c>
      <c r="E59" s="22">
        <v>463.6</v>
      </c>
      <c r="F59" s="60">
        <v>33.53</v>
      </c>
      <c r="G59" s="57">
        <v>3.68</v>
      </c>
      <c r="H59" s="22">
        <v>73.819999999999993</v>
      </c>
      <c r="I59" s="61">
        <v>5.1150000000000002</v>
      </c>
      <c r="J59" s="25">
        <v>380</v>
      </c>
      <c r="K59" s="105">
        <f t="shared" si="0"/>
        <v>5.0652173913043477</v>
      </c>
      <c r="L59" s="107">
        <f t="shared" si="1"/>
        <v>36.133333333333333</v>
      </c>
      <c r="M59" s="66">
        <f t="shared" si="2"/>
        <v>1</v>
      </c>
      <c r="N59" s="67">
        <f t="shared" si="3"/>
        <v>1</v>
      </c>
    </row>
    <row r="60" spans="1:14" x14ac:dyDescent="0.2">
      <c r="A60" s="19">
        <v>360</v>
      </c>
      <c r="B60" s="20">
        <v>1587</v>
      </c>
      <c r="C60" s="20">
        <v>350</v>
      </c>
      <c r="D60" s="21">
        <v>222.4</v>
      </c>
      <c r="E60" s="22">
        <v>543.9</v>
      </c>
      <c r="F60" s="60">
        <v>41.69</v>
      </c>
      <c r="G60" s="57">
        <v>4.7060000000000004</v>
      </c>
      <c r="H60" s="22">
        <v>94.45</v>
      </c>
      <c r="I60" s="61">
        <v>6.9530000000000003</v>
      </c>
      <c r="J60" s="25">
        <v>433.4</v>
      </c>
      <c r="K60" s="105">
        <f t="shared" si="0"/>
        <v>4.9606299212598426</v>
      </c>
      <c r="L60" s="107">
        <f t="shared" si="1"/>
        <v>37.325000000000003</v>
      </c>
      <c r="M60" s="66">
        <f t="shared" si="2"/>
        <v>1</v>
      </c>
      <c r="N60" s="67">
        <f t="shared" si="3"/>
        <v>1</v>
      </c>
    </row>
    <row r="61" spans="1:14" ht="13.5" thickBot="1" x14ac:dyDescent="0.25">
      <c r="A61" s="9">
        <v>400</v>
      </c>
      <c r="B61" s="10">
        <v>1843</v>
      </c>
      <c r="C61" s="10">
        <v>418.7</v>
      </c>
      <c r="D61" s="11">
        <v>285.2</v>
      </c>
      <c r="E61" s="12">
        <v>612.20000000000005</v>
      </c>
      <c r="F61" s="62">
        <v>49.96</v>
      </c>
      <c r="G61" s="58">
        <v>5.7530000000000001</v>
      </c>
      <c r="H61" s="12">
        <v>118.3</v>
      </c>
      <c r="I61" s="63">
        <v>9.2210000000000001</v>
      </c>
      <c r="J61" s="15">
        <v>526.6</v>
      </c>
      <c r="K61" s="104">
        <f t="shared" si="0"/>
        <v>4.7925925925925927</v>
      </c>
      <c r="L61" s="108">
        <f t="shared" si="1"/>
        <v>38.488372093023258</v>
      </c>
      <c r="M61" s="68">
        <f t="shared" si="2"/>
        <v>1</v>
      </c>
      <c r="N61" s="69">
        <f t="shared" si="3"/>
        <v>1</v>
      </c>
    </row>
    <row r="62" spans="1:14" x14ac:dyDescent="0.2">
      <c r="A62" s="19">
        <v>450</v>
      </c>
      <c r="B62" s="20">
        <v>2156</v>
      </c>
      <c r="C62" s="20">
        <v>515.6</v>
      </c>
      <c r="D62" s="21">
        <v>371.3</v>
      </c>
      <c r="E62" s="22">
        <v>698.9</v>
      </c>
      <c r="F62" s="60">
        <v>60.3</v>
      </c>
      <c r="G62" s="57">
        <v>7.2949999999999999</v>
      </c>
      <c r="H62" s="22">
        <v>152.1</v>
      </c>
      <c r="I62" s="61">
        <v>12.52</v>
      </c>
      <c r="J62" s="25">
        <v>627.1</v>
      </c>
      <c r="K62" s="105">
        <f t="shared" si="0"/>
        <v>4.7465753424657535</v>
      </c>
      <c r="L62" s="107">
        <f t="shared" si="1"/>
        <v>40.297872340425535</v>
      </c>
      <c r="M62" s="66">
        <f t="shared" si="2"/>
        <v>1</v>
      </c>
      <c r="N62" s="67">
        <f t="shared" si="3"/>
        <v>1</v>
      </c>
    </row>
    <row r="63" spans="1:14" ht="13.5" thickBot="1" x14ac:dyDescent="0.25">
      <c r="A63" s="9">
        <v>500</v>
      </c>
      <c r="B63" s="10">
        <v>2520</v>
      </c>
      <c r="C63" s="10">
        <v>621.9</v>
      </c>
      <c r="D63" s="11">
        <v>478.7</v>
      </c>
      <c r="E63" s="12">
        <v>806.2</v>
      </c>
      <c r="F63" s="62">
        <v>73.28</v>
      </c>
      <c r="G63" s="58">
        <v>9.3219999999999992</v>
      </c>
      <c r="H63" s="12">
        <v>195.1</v>
      </c>
      <c r="I63" s="63">
        <v>16.899999999999999</v>
      </c>
      <c r="J63" s="15">
        <v>738.5</v>
      </c>
      <c r="K63" s="104">
        <f t="shared" si="0"/>
        <v>4.6187500000000004</v>
      </c>
      <c r="L63" s="108">
        <f t="shared" si="1"/>
        <v>41.764705882352942</v>
      </c>
      <c r="M63" s="68">
        <f t="shared" si="2"/>
        <v>1</v>
      </c>
      <c r="N63" s="69">
        <f t="shared" si="3"/>
        <v>1</v>
      </c>
    </row>
    <row r="64" spans="1:14" x14ac:dyDescent="0.2">
      <c r="A64" s="19">
        <v>550</v>
      </c>
      <c r="B64" s="20">
        <v>2933</v>
      </c>
      <c r="C64" s="20">
        <v>745</v>
      </c>
      <c r="D64" s="21">
        <v>608.1</v>
      </c>
      <c r="E64" s="22">
        <v>910</v>
      </c>
      <c r="F64" s="60">
        <v>87.39</v>
      </c>
      <c r="G64" s="57">
        <v>11.58</v>
      </c>
      <c r="H64" s="22">
        <v>242.4</v>
      </c>
      <c r="I64" s="61">
        <v>22.04</v>
      </c>
      <c r="J64" s="25">
        <v>892.3</v>
      </c>
      <c r="K64" s="105">
        <f t="shared" si="0"/>
        <v>4.3866279069767442</v>
      </c>
      <c r="L64" s="107">
        <f t="shared" si="1"/>
        <v>42.126126126126131</v>
      </c>
      <c r="M64" s="66">
        <f t="shared" si="2"/>
        <v>1</v>
      </c>
      <c r="N64" s="67">
        <f t="shared" si="3"/>
        <v>1</v>
      </c>
    </row>
    <row r="65" spans="1:14" ht="13.5" thickBot="1" x14ac:dyDescent="0.25">
      <c r="A65" s="29">
        <v>600</v>
      </c>
      <c r="B65" s="30">
        <v>3403</v>
      </c>
      <c r="C65" s="30">
        <v>878.2</v>
      </c>
      <c r="D65" s="31">
        <v>766.3</v>
      </c>
      <c r="E65" s="32">
        <v>1053</v>
      </c>
      <c r="F65" s="64">
        <v>106</v>
      </c>
      <c r="G65" s="59">
        <v>14.78</v>
      </c>
      <c r="H65" s="32">
        <v>305.89999999999998</v>
      </c>
      <c r="I65" s="65">
        <v>29.14</v>
      </c>
      <c r="J65" s="35">
        <v>1033</v>
      </c>
      <c r="K65" s="106">
        <f t="shared" si="0"/>
        <v>4.2105263157894735</v>
      </c>
      <c r="L65" s="109">
        <f t="shared" si="1"/>
        <v>42.833333333333336</v>
      </c>
      <c r="M65" s="70">
        <f t="shared" si="2"/>
        <v>1</v>
      </c>
      <c r="N65" s="71">
        <f t="shared" si="3"/>
        <v>1</v>
      </c>
    </row>
    <row r="66" spans="1:14" ht="13.5" thickTop="1" x14ac:dyDescent="0.2"/>
  </sheetData>
  <sheetProtection password="CFC1" sheet="1" objects="1" scenarios="1"/>
  <mergeCells count="17">
    <mergeCell ref="B45:I45"/>
    <mergeCell ref="B23:E23"/>
    <mergeCell ref="F23:I23"/>
    <mergeCell ref="B1:G1"/>
    <mergeCell ref="K1:K2"/>
    <mergeCell ref="L1:M1"/>
    <mergeCell ref="J23:L23"/>
    <mergeCell ref="M23:N23"/>
    <mergeCell ref="H1:H2"/>
    <mergeCell ref="I1:I2"/>
    <mergeCell ref="J1:J2"/>
    <mergeCell ref="K46:L46"/>
    <mergeCell ref="M46:N46"/>
    <mergeCell ref="M24:M25"/>
    <mergeCell ref="N24:N25"/>
    <mergeCell ref="K45:L45"/>
    <mergeCell ref="M45:N45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opLeftCell="D46" workbookViewId="0">
      <selection activeCell="M85" sqref="M85"/>
    </sheetView>
  </sheetViews>
  <sheetFormatPr baseColWidth="10" defaultRowHeight="12.75" x14ac:dyDescent="0.2"/>
  <cols>
    <col min="1" max="14" width="8.7109375" customWidth="1"/>
  </cols>
  <sheetData>
    <row r="1" spans="1:13" ht="15.6" customHeight="1" thickTop="1" x14ac:dyDescent="0.2">
      <c r="A1" s="39"/>
      <c r="B1" s="139" t="s">
        <v>1</v>
      </c>
      <c r="C1" s="141"/>
      <c r="D1" s="141"/>
      <c r="E1" s="141"/>
      <c r="F1" s="141"/>
      <c r="G1" s="140"/>
      <c r="H1" s="137" t="s">
        <v>2</v>
      </c>
      <c r="I1" s="138" t="s">
        <v>3</v>
      </c>
      <c r="J1" s="144" t="s">
        <v>4</v>
      </c>
      <c r="K1" s="144" t="s">
        <v>5</v>
      </c>
      <c r="L1" s="139" t="s">
        <v>6</v>
      </c>
      <c r="M1" s="140"/>
    </row>
    <row r="2" spans="1:13" ht="15" x14ac:dyDescent="0.25">
      <c r="A2" s="72" t="s">
        <v>71</v>
      </c>
      <c r="B2" s="45" t="s">
        <v>8</v>
      </c>
      <c r="C2" s="46" t="s">
        <v>9</v>
      </c>
      <c r="D2" s="45" t="s">
        <v>10</v>
      </c>
      <c r="E2" s="46" t="s">
        <v>11</v>
      </c>
      <c r="F2" s="45" t="s">
        <v>12</v>
      </c>
      <c r="G2" s="48" t="s">
        <v>13</v>
      </c>
      <c r="H2" s="131"/>
      <c r="I2" s="132"/>
      <c r="J2" s="145"/>
      <c r="K2" s="145"/>
      <c r="L2" s="45" t="s">
        <v>14</v>
      </c>
      <c r="M2" s="48" t="s">
        <v>15</v>
      </c>
    </row>
    <row r="3" spans="1:13" ht="15" thickBot="1" x14ac:dyDescent="0.25">
      <c r="A3" s="50" t="s">
        <v>16</v>
      </c>
      <c r="B3" s="51" t="s">
        <v>17</v>
      </c>
      <c r="C3" s="55" t="s">
        <v>17</v>
      </c>
      <c r="D3" s="51" t="s">
        <v>17</v>
      </c>
      <c r="E3" s="55" t="s">
        <v>17</v>
      </c>
      <c r="F3" s="51" t="s">
        <v>17</v>
      </c>
      <c r="G3" s="53" t="s">
        <v>17</v>
      </c>
      <c r="H3" s="51" t="s">
        <v>18</v>
      </c>
      <c r="I3" s="53" t="s">
        <v>18</v>
      </c>
      <c r="J3" s="53" t="s">
        <v>19</v>
      </c>
      <c r="K3" s="53" t="s">
        <v>20</v>
      </c>
      <c r="L3" s="51" t="s">
        <v>17</v>
      </c>
      <c r="M3" s="53" t="s">
        <v>17</v>
      </c>
    </row>
    <row r="4" spans="1:13" ht="13.5" thickTop="1" x14ac:dyDescent="0.2">
      <c r="A4" s="19">
        <v>100</v>
      </c>
      <c r="B4" s="20">
        <v>91</v>
      </c>
      <c r="C4" s="21">
        <v>100</v>
      </c>
      <c r="D4" s="20">
        <v>4.2</v>
      </c>
      <c r="E4" s="21">
        <v>5.5</v>
      </c>
      <c r="F4" s="22">
        <v>12</v>
      </c>
      <c r="G4" s="25">
        <v>56</v>
      </c>
      <c r="H4" s="22">
        <v>3.5910000000000002</v>
      </c>
      <c r="I4" s="24">
        <v>15.6</v>
      </c>
      <c r="J4" s="25">
        <v>12.24</v>
      </c>
      <c r="K4" s="26">
        <v>0.55300000000000005</v>
      </c>
      <c r="L4" s="27">
        <v>13</v>
      </c>
      <c r="M4" s="23">
        <v>65</v>
      </c>
    </row>
    <row r="5" spans="1:13" x14ac:dyDescent="0.2">
      <c r="A5" s="19">
        <v>120</v>
      </c>
      <c r="B5" s="20">
        <v>109</v>
      </c>
      <c r="C5" s="21">
        <v>120</v>
      </c>
      <c r="D5" s="20">
        <v>4.2</v>
      </c>
      <c r="E5" s="21">
        <v>5.5</v>
      </c>
      <c r="F5" s="22">
        <v>12</v>
      </c>
      <c r="G5" s="25">
        <v>74</v>
      </c>
      <c r="H5" s="22">
        <v>4.3470000000000004</v>
      </c>
      <c r="I5" s="24">
        <v>18.55</v>
      </c>
      <c r="J5" s="25">
        <v>14.56</v>
      </c>
      <c r="K5" s="26">
        <v>0.66900000000000004</v>
      </c>
      <c r="L5" s="27">
        <v>17</v>
      </c>
      <c r="M5" s="23">
        <v>74</v>
      </c>
    </row>
    <row r="6" spans="1:13" x14ac:dyDescent="0.2">
      <c r="A6" s="19">
        <v>140</v>
      </c>
      <c r="B6" s="20">
        <v>128</v>
      </c>
      <c r="C6" s="21">
        <v>140</v>
      </c>
      <c r="D6" s="20">
        <v>4.3</v>
      </c>
      <c r="E6" s="21">
        <v>6</v>
      </c>
      <c r="F6" s="22">
        <v>12</v>
      </c>
      <c r="G6" s="25">
        <v>92</v>
      </c>
      <c r="H6" s="22">
        <v>5.2460000000000004</v>
      </c>
      <c r="I6" s="24">
        <v>23.02</v>
      </c>
      <c r="J6" s="25">
        <v>18.07</v>
      </c>
      <c r="K6" s="26">
        <v>0.78680000000000005</v>
      </c>
      <c r="L6" s="27">
        <v>21</v>
      </c>
      <c r="M6" s="23">
        <v>79</v>
      </c>
    </row>
    <row r="7" spans="1:13" x14ac:dyDescent="0.2">
      <c r="A7" s="19">
        <v>160</v>
      </c>
      <c r="B7" s="20">
        <v>148</v>
      </c>
      <c r="C7" s="21">
        <v>160</v>
      </c>
      <c r="D7" s="20">
        <v>4.5</v>
      </c>
      <c r="E7" s="21">
        <v>7</v>
      </c>
      <c r="F7" s="22">
        <v>15</v>
      </c>
      <c r="G7" s="25">
        <v>104</v>
      </c>
      <c r="H7" s="22">
        <v>6.3449999999999998</v>
      </c>
      <c r="I7" s="24">
        <v>30.36</v>
      </c>
      <c r="J7" s="25">
        <v>23.83</v>
      </c>
      <c r="K7" s="26">
        <v>0.9012</v>
      </c>
      <c r="L7" s="27">
        <v>25</v>
      </c>
      <c r="M7" s="23">
        <v>98</v>
      </c>
    </row>
    <row r="8" spans="1:13" x14ac:dyDescent="0.2">
      <c r="A8" s="19">
        <v>180</v>
      </c>
      <c r="B8" s="20">
        <v>167</v>
      </c>
      <c r="C8" s="21">
        <v>180</v>
      </c>
      <c r="D8" s="20">
        <v>5</v>
      </c>
      <c r="E8" s="21">
        <v>7.5</v>
      </c>
      <c r="F8" s="22">
        <v>15</v>
      </c>
      <c r="G8" s="25">
        <v>122</v>
      </c>
      <c r="H8" s="22">
        <v>7.9749999999999996</v>
      </c>
      <c r="I8" s="24">
        <v>36.53</v>
      </c>
      <c r="J8" s="25">
        <v>28.68</v>
      </c>
      <c r="K8" s="26">
        <v>1.018</v>
      </c>
      <c r="L8" s="27">
        <v>28</v>
      </c>
      <c r="M8" s="23">
        <v>105</v>
      </c>
    </row>
    <row r="9" spans="1:13" ht="13.5" thickBot="1" x14ac:dyDescent="0.25">
      <c r="A9" s="9">
        <v>200</v>
      </c>
      <c r="B9" s="10">
        <v>186</v>
      </c>
      <c r="C9" s="11">
        <v>200</v>
      </c>
      <c r="D9" s="10">
        <v>5.5</v>
      </c>
      <c r="E9" s="11">
        <v>8</v>
      </c>
      <c r="F9" s="12">
        <v>18</v>
      </c>
      <c r="G9" s="15">
        <v>134</v>
      </c>
      <c r="H9" s="12">
        <v>9.7899999999999991</v>
      </c>
      <c r="I9" s="14">
        <v>44.13</v>
      </c>
      <c r="J9" s="15">
        <v>34.64</v>
      </c>
      <c r="K9" s="16">
        <v>1.1299999999999999</v>
      </c>
      <c r="L9" s="17">
        <v>28</v>
      </c>
      <c r="M9" s="13">
        <v>112</v>
      </c>
    </row>
    <row r="10" spans="1:13" x14ac:dyDescent="0.2">
      <c r="A10" s="19">
        <v>220</v>
      </c>
      <c r="B10" s="20">
        <v>205</v>
      </c>
      <c r="C10" s="21">
        <v>220</v>
      </c>
      <c r="D10" s="20">
        <v>6</v>
      </c>
      <c r="E10" s="21">
        <v>8.5</v>
      </c>
      <c r="F10" s="22">
        <v>18</v>
      </c>
      <c r="G10" s="25">
        <v>152</v>
      </c>
      <c r="H10" s="22">
        <v>11.79</v>
      </c>
      <c r="I10" s="24">
        <v>51.46</v>
      </c>
      <c r="J10" s="25">
        <v>40.4</v>
      </c>
      <c r="K10" s="26">
        <v>1.2470000000000001</v>
      </c>
      <c r="L10" s="27">
        <v>28</v>
      </c>
      <c r="M10" s="23">
        <v>118</v>
      </c>
    </row>
    <row r="11" spans="1:13" x14ac:dyDescent="0.2">
      <c r="A11" s="19">
        <v>240</v>
      </c>
      <c r="B11" s="20">
        <v>224</v>
      </c>
      <c r="C11" s="21">
        <v>240</v>
      </c>
      <c r="D11" s="20">
        <v>6.5</v>
      </c>
      <c r="E11" s="21">
        <v>9</v>
      </c>
      <c r="F11" s="22">
        <v>21</v>
      </c>
      <c r="G11" s="25">
        <v>164</v>
      </c>
      <c r="H11" s="22">
        <v>13.98</v>
      </c>
      <c r="I11" s="24">
        <v>60.38</v>
      </c>
      <c r="J11" s="25">
        <v>47.39</v>
      </c>
      <c r="K11" s="26">
        <v>1.359</v>
      </c>
      <c r="L11" s="27">
        <v>28</v>
      </c>
      <c r="M11" s="23">
        <v>132</v>
      </c>
    </row>
    <row r="12" spans="1:13" x14ac:dyDescent="0.2">
      <c r="A12" s="19">
        <v>260</v>
      </c>
      <c r="B12" s="20">
        <v>244</v>
      </c>
      <c r="C12" s="21">
        <v>260</v>
      </c>
      <c r="D12" s="20">
        <v>6.5</v>
      </c>
      <c r="E12" s="21">
        <v>9.5</v>
      </c>
      <c r="F12" s="22">
        <v>24</v>
      </c>
      <c r="G12" s="25">
        <v>177</v>
      </c>
      <c r="H12" s="22">
        <v>15.24</v>
      </c>
      <c r="I12" s="24">
        <v>68.97</v>
      </c>
      <c r="J12" s="25">
        <v>54.14</v>
      </c>
      <c r="K12" s="26">
        <v>1.474</v>
      </c>
      <c r="L12" s="27">
        <v>28</v>
      </c>
      <c r="M12" s="23">
        <v>146</v>
      </c>
    </row>
    <row r="13" spans="1:13" x14ac:dyDescent="0.2">
      <c r="A13" s="19">
        <v>280</v>
      </c>
      <c r="B13" s="20">
        <v>264</v>
      </c>
      <c r="C13" s="21">
        <v>280</v>
      </c>
      <c r="D13" s="20">
        <v>7</v>
      </c>
      <c r="E13" s="21">
        <v>10</v>
      </c>
      <c r="F13" s="22">
        <v>24</v>
      </c>
      <c r="G13" s="25">
        <v>196</v>
      </c>
      <c r="H13" s="22">
        <v>17.78</v>
      </c>
      <c r="I13" s="24">
        <v>78.02</v>
      </c>
      <c r="J13" s="25">
        <v>61.25</v>
      </c>
      <c r="K13" s="26">
        <v>1.593</v>
      </c>
      <c r="L13" s="27">
        <v>28</v>
      </c>
      <c r="M13" s="23">
        <v>160</v>
      </c>
    </row>
    <row r="14" spans="1:13" ht="13.5" thickBot="1" x14ac:dyDescent="0.25">
      <c r="A14" s="9">
        <v>300</v>
      </c>
      <c r="B14" s="10">
        <v>283</v>
      </c>
      <c r="C14" s="11">
        <v>300</v>
      </c>
      <c r="D14" s="10">
        <v>7.5</v>
      </c>
      <c r="E14" s="11">
        <v>10.5</v>
      </c>
      <c r="F14" s="12">
        <v>27</v>
      </c>
      <c r="G14" s="15">
        <v>208</v>
      </c>
      <c r="H14" s="12">
        <v>20.440000000000001</v>
      </c>
      <c r="I14" s="14">
        <v>88.91</v>
      </c>
      <c r="J14" s="15">
        <v>69.790000000000006</v>
      </c>
      <c r="K14" s="16">
        <v>1.7050000000000001</v>
      </c>
      <c r="L14" s="17">
        <v>28</v>
      </c>
      <c r="M14" s="13">
        <v>174</v>
      </c>
    </row>
    <row r="15" spans="1:13" x14ac:dyDescent="0.2">
      <c r="A15" s="19">
        <v>320</v>
      </c>
      <c r="B15" s="20">
        <v>301</v>
      </c>
      <c r="C15" s="21">
        <v>300</v>
      </c>
      <c r="D15" s="20">
        <v>8</v>
      </c>
      <c r="E15" s="21">
        <v>11</v>
      </c>
      <c r="F15" s="22">
        <v>27</v>
      </c>
      <c r="G15" s="25">
        <v>225</v>
      </c>
      <c r="H15" s="22">
        <v>23.2</v>
      </c>
      <c r="I15" s="24">
        <v>94.58</v>
      </c>
      <c r="J15" s="25">
        <v>74.239999999999995</v>
      </c>
      <c r="K15" s="26">
        <v>1.74</v>
      </c>
      <c r="L15" s="27">
        <v>28</v>
      </c>
      <c r="M15" s="23">
        <v>168</v>
      </c>
    </row>
    <row r="16" spans="1:13" x14ac:dyDescent="0.2">
      <c r="A16" s="19">
        <v>340</v>
      </c>
      <c r="B16" s="20">
        <v>320</v>
      </c>
      <c r="C16" s="21">
        <v>300</v>
      </c>
      <c r="D16" s="20">
        <v>8.5</v>
      </c>
      <c r="E16" s="21">
        <v>11.5</v>
      </c>
      <c r="F16" s="22">
        <v>27</v>
      </c>
      <c r="G16" s="25">
        <v>243</v>
      </c>
      <c r="H16" s="22">
        <v>26.22</v>
      </c>
      <c r="I16" s="24">
        <v>100.5</v>
      </c>
      <c r="J16" s="25">
        <v>78.89</v>
      </c>
      <c r="K16" s="26">
        <v>1.7769999999999999</v>
      </c>
      <c r="L16" s="27">
        <v>28</v>
      </c>
      <c r="M16" s="23">
        <v>162</v>
      </c>
    </row>
    <row r="17" spans="1:14" x14ac:dyDescent="0.2">
      <c r="A17" s="19">
        <v>360</v>
      </c>
      <c r="B17" s="20">
        <v>339</v>
      </c>
      <c r="C17" s="21">
        <v>300</v>
      </c>
      <c r="D17" s="20">
        <v>9</v>
      </c>
      <c r="E17" s="21">
        <v>12</v>
      </c>
      <c r="F17" s="22">
        <v>27</v>
      </c>
      <c r="G17" s="25">
        <v>261</v>
      </c>
      <c r="H17" s="22">
        <v>29.43</v>
      </c>
      <c r="I17" s="24">
        <v>106.6</v>
      </c>
      <c r="J17" s="25">
        <v>83.69</v>
      </c>
      <c r="K17" s="26">
        <v>1.8140000000000001</v>
      </c>
      <c r="L17" s="27">
        <v>28</v>
      </c>
      <c r="M17" s="23">
        <v>156</v>
      </c>
    </row>
    <row r="18" spans="1:14" ht="13.5" thickBot="1" x14ac:dyDescent="0.25">
      <c r="A18" s="9">
        <v>400</v>
      </c>
      <c r="B18" s="10">
        <v>378</v>
      </c>
      <c r="C18" s="11">
        <v>300</v>
      </c>
      <c r="D18" s="10">
        <v>9.5</v>
      </c>
      <c r="E18" s="11">
        <v>13</v>
      </c>
      <c r="F18" s="12">
        <v>27</v>
      </c>
      <c r="G18" s="15">
        <v>298</v>
      </c>
      <c r="H18" s="12">
        <v>34.68</v>
      </c>
      <c r="I18" s="14">
        <v>117.7</v>
      </c>
      <c r="J18" s="15">
        <v>92.39</v>
      </c>
      <c r="K18" s="16">
        <v>1.891</v>
      </c>
      <c r="L18" s="17">
        <v>28</v>
      </c>
      <c r="M18" s="13">
        <v>144</v>
      </c>
    </row>
    <row r="19" spans="1:14" x14ac:dyDescent="0.2">
      <c r="A19" s="19">
        <v>450</v>
      </c>
      <c r="B19" s="20">
        <v>425</v>
      </c>
      <c r="C19" s="21">
        <v>300</v>
      </c>
      <c r="D19" s="20">
        <v>10</v>
      </c>
      <c r="E19" s="21">
        <v>13.5</v>
      </c>
      <c r="F19" s="22">
        <v>27</v>
      </c>
      <c r="G19" s="25">
        <v>344</v>
      </c>
      <c r="H19" s="22">
        <v>41.15</v>
      </c>
      <c r="I19" s="24">
        <v>127.1</v>
      </c>
      <c r="J19" s="25">
        <v>99.74</v>
      </c>
      <c r="K19" s="26">
        <v>1.984</v>
      </c>
      <c r="L19" s="27">
        <v>28</v>
      </c>
      <c r="M19" s="23">
        <v>138</v>
      </c>
    </row>
    <row r="20" spans="1:14" x14ac:dyDescent="0.2">
      <c r="A20" s="19">
        <v>500</v>
      </c>
      <c r="B20" s="20">
        <v>472</v>
      </c>
      <c r="C20" s="21">
        <v>300</v>
      </c>
      <c r="D20" s="20">
        <v>10.5</v>
      </c>
      <c r="E20" s="21">
        <v>14</v>
      </c>
      <c r="F20" s="22">
        <v>27</v>
      </c>
      <c r="G20" s="25">
        <v>390</v>
      </c>
      <c r="H20" s="22">
        <v>48.09</v>
      </c>
      <c r="I20" s="24">
        <v>136.9</v>
      </c>
      <c r="J20" s="25">
        <v>107.4</v>
      </c>
      <c r="K20" s="26">
        <v>2.077</v>
      </c>
      <c r="L20" s="27">
        <v>28</v>
      </c>
      <c r="M20" s="23">
        <v>135</v>
      </c>
    </row>
    <row r="21" spans="1:14" x14ac:dyDescent="0.2">
      <c r="A21" s="19">
        <v>550</v>
      </c>
      <c r="B21" s="20">
        <v>522</v>
      </c>
      <c r="C21" s="21">
        <v>300</v>
      </c>
      <c r="D21" s="20">
        <v>11.5</v>
      </c>
      <c r="E21" s="21">
        <v>15</v>
      </c>
      <c r="F21" s="22">
        <v>27</v>
      </c>
      <c r="G21" s="25">
        <v>438</v>
      </c>
      <c r="H21" s="22">
        <v>58.31</v>
      </c>
      <c r="I21" s="24">
        <v>152.80000000000001</v>
      </c>
      <c r="J21" s="25">
        <v>120</v>
      </c>
      <c r="K21" s="26">
        <v>2.1749999999999998</v>
      </c>
      <c r="L21" s="27">
        <v>28</v>
      </c>
      <c r="M21" s="23">
        <v>136</v>
      </c>
    </row>
    <row r="22" spans="1:14" ht="13.5" thickBot="1" x14ac:dyDescent="0.25">
      <c r="A22" s="9">
        <v>600</v>
      </c>
      <c r="B22" s="10">
        <v>571</v>
      </c>
      <c r="C22" s="11">
        <v>300</v>
      </c>
      <c r="D22" s="10">
        <v>12</v>
      </c>
      <c r="E22" s="11">
        <v>15.5</v>
      </c>
      <c r="F22" s="12">
        <v>27</v>
      </c>
      <c r="G22" s="15">
        <v>486</v>
      </c>
      <c r="H22" s="12">
        <v>66.66</v>
      </c>
      <c r="I22" s="14">
        <v>164.1</v>
      </c>
      <c r="J22" s="15">
        <v>128.80000000000001</v>
      </c>
      <c r="K22" s="16">
        <v>2.2719999999999998</v>
      </c>
      <c r="L22" s="17">
        <v>28</v>
      </c>
      <c r="M22" s="13">
        <v>136</v>
      </c>
    </row>
    <row r="23" spans="1:14" x14ac:dyDescent="0.2">
      <c r="A23" s="19">
        <v>650</v>
      </c>
      <c r="B23" s="20">
        <v>620</v>
      </c>
      <c r="C23" s="21">
        <v>300</v>
      </c>
      <c r="D23" s="20">
        <v>12.5</v>
      </c>
      <c r="E23" s="21">
        <v>16</v>
      </c>
      <c r="F23" s="22">
        <v>27</v>
      </c>
      <c r="G23" s="25">
        <v>534</v>
      </c>
      <c r="H23" s="22">
        <v>75.5</v>
      </c>
      <c r="I23" s="24">
        <v>175.8</v>
      </c>
      <c r="J23" s="25">
        <v>138</v>
      </c>
      <c r="K23" s="26">
        <v>2.3690000000000002</v>
      </c>
      <c r="L23" s="27">
        <v>28</v>
      </c>
      <c r="M23" s="23">
        <v>137</v>
      </c>
    </row>
    <row r="24" spans="1:14" x14ac:dyDescent="0.2">
      <c r="A24" s="19">
        <v>700</v>
      </c>
      <c r="B24" s="20">
        <v>670</v>
      </c>
      <c r="C24" s="21">
        <v>300</v>
      </c>
      <c r="D24" s="20">
        <v>13</v>
      </c>
      <c r="E24" s="21">
        <v>17</v>
      </c>
      <c r="F24" s="22">
        <v>27</v>
      </c>
      <c r="G24" s="25">
        <v>582</v>
      </c>
      <c r="H24" s="22">
        <v>84.89</v>
      </c>
      <c r="I24" s="24">
        <v>190.9</v>
      </c>
      <c r="J24" s="25">
        <v>149.9</v>
      </c>
      <c r="K24" s="26">
        <v>2.468</v>
      </c>
      <c r="L24" s="27">
        <v>28</v>
      </c>
      <c r="M24" s="23">
        <v>137</v>
      </c>
    </row>
    <row r="25" spans="1:14" ht="13.5" thickBot="1" x14ac:dyDescent="0.25">
      <c r="A25" s="9">
        <v>800</v>
      </c>
      <c r="B25" s="10">
        <v>770</v>
      </c>
      <c r="C25" s="11">
        <v>300</v>
      </c>
      <c r="D25" s="10">
        <v>14</v>
      </c>
      <c r="E25" s="11">
        <v>18</v>
      </c>
      <c r="F25" s="12">
        <v>30</v>
      </c>
      <c r="G25" s="15">
        <v>674</v>
      </c>
      <c r="H25" s="12">
        <v>105.3</v>
      </c>
      <c r="I25" s="14">
        <v>218.5</v>
      </c>
      <c r="J25" s="15">
        <v>171.5</v>
      </c>
      <c r="K25" s="16">
        <v>2.66</v>
      </c>
      <c r="L25" s="17">
        <v>28</v>
      </c>
      <c r="M25" s="13">
        <v>144</v>
      </c>
    </row>
    <row r="26" spans="1:14" x14ac:dyDescent="0.2">
      <c r="A26" s="19">
        <v>900</v>
      </c>
      <c r="B26" s="20">
        <v>870</v>
      </c>
      <c r="C26" s="21">
        <v>300</v>
      </c>
      <c r="D26" s="20">
        <v>15</v>
      </c>
      <c r="E26" s="21">
        <v>20</v>
      </c>
      <c r="F26" s="22">
        <v>30</v>
      </c>
      <c r="G26" s="25">
        <v>770</v>
      </c>
      <c r="H26" s="22">
        <v>127.5</v>
      </c>
      <c r="I26" s="24">
        <v>252.2</v>
      </c>
      <c r="J26" s="25">
        <v>198</v>
      </c>
      <c r="K26" s="26">
        <v>2.8580000000000001</v>
      </c>
      <c r="L26" s="27">
        <v>28</v>
      </c>
      <c r="M26" s="23">
        <v>145</v>
      </c>
    </row>
    <row r="27" spans="1:14" ht="13.5" thickBot="1" x14ac:dyDescent="0.25">
      <c r="A27" s="29">
        <v>1000</v>
      </c>
      <c r="B27" s="30">
        <v>970</v>
      </c>
      <c r="C27" s="31">
        <v>300</v>
      </c>
      <c r="D27" s="30">
        <v>16</v>
      </c>
      <c r="E27" s="31">
        <v>21</v>
      </c>
      <c r="F27" s="32">
        <v>30</v>
      </c>
      <c r="G27" s="35">
        <v>868</v>
      </c>
      <c r="H27" s="32">
        <v>151.80000000000001</v>
      </c>
      <c r="I27" s="34">
        <v>282.2</v>
      </c>
      <c r="J27" s="35">
        <v>221.5</v>
      </c>
      <c r="K27" s="36">
        <v>3.056</v>
      </c>
      <c r="L27" s="37">
        <v>28</v>
      </c>
      <c r="M27" s="33">
        <v>146</v>
      </c>
    </row>
    <row r="28" spans="1:14" ht="14.25" thickTop="1" thickBot="1" x14ac:dyDescent="0.25"/>
    <row r="29" spans="1:14" ht="13.5" thickTop="1" x14ac:dyDescent="0.2">
      <c r="A29" s="39"/>
      <c r="B29" s="139" t="s">
        <v>21</v>
      </c>
      <c r="C29" s="141"/>
      <c r="D29" s="141"/>
      <c r="E29" s="140"/>
      <c r="F29" s="139" t="s">
        <v>22</v>
      </c>
      <c r="G29" s="141"/>
      <c r="H29" s="141"/>
      <c r="I29" s="140"/>
      <c r="J29" s="139" t="s">
        <v>23</v>
      </c>
      <c r="K29" s="141"/>
      <c r="L29" s="140"/>
      <c r="M29" s="142" t="s">
        <v>24</v>
      </c>
      <c r="N29" s="143"/>
    </row>
    <row r="30" spans="1:14" ht="15" x14ac:dyDescent="0.25">
      <c r="A30" s="72" t="s">
        <v>71</v>
      </c>
      <c r="B30" s="45" t="s">
        <v>25</v>
      </c>
      <c r="C30" s="45" t="s">
        <v>26</v>
      </c>
      <c r="D30" s="45" t="s">
        <v>27</v>
      </c>
      <c r="E30" s="56" t="s">
        <v>28</v>
      </c>
      <c r="F30" s="45" t="s">
        <v>29</v>
      </c>
      <c r="G30" s="45" t="s">
        <v>30</v>
      </c>
      <c r="H30" s="45" t="s">
        <v>31</v>
      </c>
      <c r="I30" s="56" t="s">
        <v>32</v>
      </c>
      <c r="J30" s="45" t="s">
        <v>33</v>
      </c>
      <c r="K30" s="45" t="s">
        <v>34</v>
      </c>
      <c r="L30" s="56" t="s">
        <v>35</v>
      </c>
      <c r="M30" s="131" t="s">
        <v>36</v>
      </c>
      <c r="N30" s="132" t="s">
        <v>37</v>
      </c>
    </row>
    <row r="31" spans="1:14" ht="15" thickBot="1" x14ac:dyDescent="0.25">
      <c r="A31" s="50" t="s">
        <v>16</v>
      </c>
      <c r="B31" s="51" t="s">
        <v>38</v>
      </c>
      <c r="C31" s="51" t="s">
        <v>39</v>
      </c>
      <c r="D31" s="51" t="s">
        <v>40</v>
      </c>
      <c r="E31" s="53" t="s">
        <v>39</v>
      </c>
      <c r="F31" s="51" t="s">
        <v>38</v>
      </c>
      <c r="G31" s="51" t="s">
        <v>39</v>
      </c>
      <c r="H31" s="51" t="s">
        <v>40</v>
      </c>
      <c r="I31" s="53" t="s">
        <v>40</v>
      </c>
      <c r="J31" s="51" t="s">
        <v>38</v>
      </c>
      <c r="K31" s="51" t="s">
        <v>41</v>
      </c>
      <c r="L31" s="53" t="s">
        <v>18</v>
      </c>
      <c r="M31" s="135"/>
      <c r="N31" s="136"/>
    </row>
    <row r="32" spans="1:14" ht="13.5" thickTop="1" x14ac:dyDescent="0.2">
      <c r="A32" s="19">
        <v>100</v>
      </c>
      <c r="B32" s="20">
        <v>236.5</v>
      </c>
      <c r="C32" s="22">
        <v>51.98</v>
      </c>
      <c r="D32" s="22">
        <v>3.8940000000000001</v>
      </c>
      <c r="E32" s="25">
        <v>29.18</v>
      </c>
      <c r="F32" s="20">
        <v>92.06</v>
      </c>
      <c r="G32" s="22">
        <v>18.41</v>
      </c>
      <c r="H32" s="22">
        <v>2.4300000000000002</v>
      </c>
      <c r="I32" s="25">
        <v>2.6030000000000002</v>
      </c>
      <c r="J32" s="22">
        <v>2.1850000000000001</v>
      </c>
      <c r="K32" s="22">
        <v>1675</v>
      </c>
      <c r="L32" s="25">
        <v>21.38</v>
      </c>
      <c r="M32" s="27" t="s">
        <v>9</v>
      </c>
      <c r="N32" s="28" t="s">
        <v>72</v>
      </c>
    </row>
    <row r="33" spans="1:14" x14ac:dyDescent="0.2">
      <c r="A33" s="19">
        <v>120</v>
      </c>
      <c r="B33" s="20">
        <v>413.4</v>
      </c>
      <c r="C33" s="22">
        <v>75.849999999999994</v>
      </c>
      <c r="D33" s="22">
        <v>4.72</v>
      </c>
      <c r="E33" s="25">
        <v>42.06</v>
      </c>
      <c r="F33" s="20">
        <v>158.80000000000001</v>
      </c>
      <c r="G33" s="22">
        <v>26.47</v>
      </c>
      <c r="H33" s="22">
        <v>2.9260000000000002</v>
      </c>
      <c r="I33" s="25">
        <v>3.1419999999999999</v>
      </c>
      <c r="J33" s="22">
        <v>2.452</v>
      </c>
      <c r="K33" s="22">
        <v>4242</v>
      </c>
      <c r="L33" s="25">
        <v>31.05</v>
      </c>
      <c r="M33" s="27" t="s">
        <v>9</v>
      </c>
      <c r="N33" s="28" t="s">
        <v>72</v>
      </c>
    </row>
    <row r="34" spans="1:14" x14ac:dyDescent="0.2">
      <c r="A34" s="19">
        <v>140</v>
      </c>
      <c r="B34" s="20">
        <v>719.5</v>
      </c>
      <c r="C34" s="22">
        <v>112.4</v>
      </c>
      <c r="D34" s="22">
        <v>5.59</v>
      </c>
      <c r="E34" s="25">
        <v>61.89</v>
      </c>
      <c r="F34" s="20">
        <v>274.8</v>
      </c>
      <c r="G34" s="22">
        <v>39.26</v>
      </c>
      <c r="H34" s="22">
        <v>3.4550000000000001</v>
      </c>
      <c r="I34" s="25">
        <v>3.7040000000000002</v>
      </c>
      <c r="J34" s="22">
        <v>3.2989999999999999</v>
      </c>
      <c r="K34" s="22">
        <v>10210</v>
      </c>
      <c r="L34" s="25">
        <v>42.7</v>
      </c>
      <c r="M34" s="27" t="s">
        <v>9</v>
      </c>
      <c r="N34" s="28" t="s">
        <v>72</v>
      </c>
    </row>
    <row r="35" spans="1:14" x14ac:dyDescent="0.2">
      <c r="A35" s="19">
        <v>160</v>
      </c>
      <c r="B35" s="20">
        <v>1283</v>
      </c>
      <c r="C35" s="22">
        <v>173.4</v>
      </c>
      <c r="D35" s="22">
        <v>6.5</v>
      </c>
      <c r="E35" s="25">
        <v>95.21</v>
      </c>
      <c r="F35" s="20">
        <v>478.7</v>
      </c>
      <c r="G35" s="22">
        <v>59.84</v>
      </c>
      <c r="H35" s="22">
        <v>3.9710000000000001</v>
      </c>
      <c r="I35" s="25">
        <v>4.2309999999999999</v>
      </c>
      <c r="J35" s="22">
        <v>6.0640000000000001</v>
      </c>
      <c r="K35" s="22">
        <v>23751</v>
      </c>
      <c r="L35" s="25">
        <v>56.4</v>
      </c>
      <c r="M35" s="27" t="s">
        <v>9</v>
      </c>
      <c r="N35" s="28" t="s">
        <v>72</v>
      </c>
    </row>
    <row r="36" spans="1:14" x14ac:dyDescent="0.2">
      <c r="A36" s="19">
        <v>180</v>
      </c>
      <c r="B36" s="20">
        <v>1967</v>
      </c>
      <c r="C36" s="22">
        <v>235.6</v>
      </c>
      <c r="D36" s="22">
        <v>7.3380000000000001</v>
      </c>
      <c r="E36" s="25">
        <v>129.1</v>
      </c>
      <c r="F36" s="20">
        <v>730</v>
      </c>
      <c r="G36" s="22">
        <v>81.11</v>
      </c>
      <c r="H36" s="22">
        <v>4.47</v>
      </c>
      <c r="I36" s="25">
        <v>4.7779999999999996</v>
      </c>
      <c r="J36" s="22">
        <v>7.976</v>
      </c>
      <c r="K36" s="22">
        <v>46365</v>
      </c>
      <c r="L36" s="25">
        <v>71.78</v>
      </c>
      <c r="M36" s="27" t="s">
        <v>9</v>
      </c>
      <c r="N36" s="28" t="s">
        <v>72</v>
      </c>
    </row>
    <row r="37" spans="1:14" ht="13.5" thickBot="1" x14ac:dyDescent="0.25">
      <c r="A37" s="9">
        <v>200</v>
      </c>
      <c r="B37" s="10">
        <v>2944</v>
      </c>
      <c r="C37" s="12">
        <v>316.60000000000002</v>
      </c>
      <c r="D37" s="12">
        <v>8.1679999999999993</v>
      </c>
      <c r="E37" s="15">
        <v>173.5</v>
      </c>
      <c r="F37" s="10">
        <v>1068</v>
      </c>
      <c r="G37" s="12">
        <v>106.8</v>
      </c>
      <c r="H37" s="12">
        <v>4.9210000000000003</v>
      </c>
      <c r="I37" s="15">
        <v>5.266</v>
      </c>
      <c r="J37" s="12">
        <v>11.75</v>
      </c>
      <c r="K37" s="12">
        <v>84491</v>
      </c>
      <c r="L37" s="15">
        <v>89</v>
      </c>
      <c r="M37" s="17" t="s">
        <v>9</v>
      </c>
      <c r="N37" s="18" t="s">
        <v>72</v>
      </c>
    </row>
    <row r="38" spans="1:14" x14ac:dyDescent="0.2">
      <c r="A38" s="19">
        <v>220</v>
      </c>
      <c r="B38" s="20">
        <v>4170</v>
      </c>
      <c r="C38" s="22">
        <v>406.9</v>
      </c>
      <c r="D38" s="22">
        <v>9.0020000000000007</v>
      </c>
      <c r="E38" s="25">
        <v>222.7</v>
      </c>
      <c r="F38" s="20">
        <v>1510</v>
      </c>
      <c r="G38" s="22">
        <v>137.30000000000001</v>
      </c>
      <c r="H38" s="22">
        <v>5.4180000000000001</v>
      </c>
      <c r="I38" s="25">
        <v>5.8129999999999997</v>
      </c>
      <c r="J38" s="22">
        <v>14.81</v>
      </c>
      <c r="K38" s="22">
        <v>145610</v>
      </c>
      <c r="L38" s="25">
        <v>108.1</v>
      </c>
      <c r="M38" s="27" t="s">
        <v>9</v>
      </c>
      <c r="N38" s="28" t="s">
        <v>72</v>
      </c>
    </row>
    <row r="39" spans="1:14" x14ac:dyDescent="0.2">
      <c r="A39" s="19">
        <v>240</v>
      </c>
      <c r="B39" s="20">
        <v>5835</v>
      </c>
      <c r="C39" s="22">
        <v>521</v>
      </c>
      <c r="D39" s="22">
        <v>9.8309999999999995</v>
      </c>
      <c r="E39" s="25">
        <v>285.3</v>
      </c>
      <c r="F39" s="20">
        <v>2077</v>
      </c>
      <c r="G39" s="22">
        <v>173.1</v>
      </c>
      <c r="H39" s="22">
        <v>5.8650000000000002</v>
      </c>
      <c r="I39" s="25">
        <v>6.2990000000000004</v>
      </c>
      <c r="J39" s="22">
        <v>20.71</v>
      </c>
      <c r="K39" s="22">
        <v>239630</v>
      </c>
      <c r="L39" s="25">
        <v>129</v>
      </c>
      <c r="M39" s="27" t="s">
        <v>9</v>
      </c>
      <c r="N39" s="28" t="s">
        <v>72</v>
      </c>
    </row>
    <row r="40" spans="1:14" x14ac:dyDescent="0.2">
      <c r="A40" s="19">
        <v>260</v>
      </c>
      <c r="B40" s="20">
        <v>7981</v>
      </c>
      <c r="C40" s="22">
        <v>654.1</v>
      </c>
      <c r="D40" s="22">
        <v>10.76</v>
      </c>
      <c r="E40" s="25">
        <v>357.2</v>
      </c>
      <c r="F40" s="20">
        <v>2788</v>
      </c>
      <c r="G40" s="22">
        <v>214.5</v>
      </c>
      <c r="H40" s="22">
        <v>6.3579999999999997</v>
      </c>
      <c r="I40" s="25">
        <v>6.8049999999999997</v>
      </c>
      <c r="J40" s="22">
        <v>27.4</v>
      </c>
      <c r="K40" s="22">
        <v>382580</v>
      </c>
      <c r="L40" s="25">
        <v>152.4</v>
      </c>
      <c r="M40" s="27" t="s">
        <v>9</v>
      </c>
      <c r="N40" s="28" t="s">
        <v>72</v>
      </c>
    </row>
    <row r="41" spans="1:14" x14ac:dyDescent="0.2">
      <c r="A41" s="19">
        <v>280</v>
      </c>
      <c r="B41" s="20">
        <v>10558</v>
      </c>
      <c r="C41" s="22">
        <v>799.8</v>
      </c>
      <c r="D41" s="22">
        <v>11.63</v>
      </c>
      <c r="E41" s="25">
        <v>436.5</v>
      </c>
      <c r="F41" s="20">
        <v>3664</v>
      </c>
      <c r="G41" s="22">
        <v>261.7</v>
      </c>
      <c r="H41" s="22">
        <v>6.8529999999999998</v>
      </c>
      <c r="I41" s="25">
        <v>7.3520000000000003</v>
      </c>
      <c r="J41" s="22">
        <v>32.94</v>
      </c>
      <c r="K41" s="22">
        <v>590110</v>
      </c>
      <c r="L41" s="25">
        <v>177.8</v>
      </c>
      <c r="M41" s="27" t="s">
        <v>9</v>
      </c>
      <c r="N41" s="28" t="s">
        <v>72</v>
      </c>
    </row>
    <row r="42" spans="1:14" ht="13.5" thickBot="1" x14ac:dyDescent="0.25">
      <c r="A42" s="9">
        <v>300</v>
      </c>
      <c r="B42" s="10">
        <v>13804</v>
      </c>
      <c r="C42" s="12">
        <v>975.6</v>
      </c>
      <c r="D42" s="12">
        <v>12.46</v>
      </c>
      <c r="E42" s="15">
        <v>532.6</v>
      </c>
      <c r="F42" s="10">
        <v>4734</v>
      </c>
      <c r="G42" s="12">
        <v>315.60000000000002</v>
      </c>
      <c r="H42" s="12">
        <v>7.2969999999999997</v>
      </c>
      <c r="I42" s="15">
        <v>7.8339999999999996</v>
      </c>
      <c r="J42" s="12">
        <v>43.56</v>
      </c>
      <c r="K42" s="12">
        <v>877150</v>
      </c>
      <c r="L42" s="15">
        <v>204.4</v>
      </c>
      <c r="M42" s="17" t="s">
        <v>9</v>
      </c>
      <c r="N42" s="18" t="s">
        <v>72</v>
      </c>
    </row>
    <row r="43" spans="1:14" x14ac:dyDescent="0.2">
      <c r="A43" s="19">
        <v>320</v>
      </c>
      <c r="B43" s="20">
        <v>16447</v>
      </c>
      <c r="C43" s="22">
        <v>1093</v>
      </c>
      <c r="D43" s="22">
        <v>13.19</v>
      </c>
      <c r="E43" s="25">
        <v>598.1</v>
      </c>
      <c r="F43" s="20">
        <v>4959</v>
      </c>
      <c r="G43" s="22">
        <v>330.6</v>
      </c>
      <c r="H43" s="22">
        <v>7.2409999999999997</v>
      </c>
      <c r="I43" s="25">
        <v>7.8150000000000004</v>
      </c>
      <c r="J43" s="22">
        <v>49.52</v>
      </c>
      <c r="K43" s="22">
        <v>1040700</v>
      </c>
      <c r="L43" s="25">
        <v>217.5</v>
      </c>
      <c r="M43" s="27" t="s">
        <v>9</v>
      </c>
      <c r="N43" s="28" t="s">
        <v>72</v>
      </c>
    </row>
    <row r="44" spans="1:14" x14ac:dyDescent="0.2">
      <c r="A44" s="19">
        <v>340</v>
      </c>
      <c r="B44" s="20">
        <v>19552</v>
      </c>
      <c r="C44" s="22">
        <v>1222</v>
      </c>
      <c r="D44" s="22">
        <v>13.95</v>
      </c>
      <c r="E44" s="25">
        <v>670.5</v>
      </c>
      <c r="F44" s="20">
        <v>5185</v>
      </c>
      <c r="G44" s="22">
        <v>345.6</v>
      </c>
      <c r="H44" s="22">
        <v>7.1820000000000004</v>
      </c>
      <c r="I44" s="25">
        <v>7.7930000000000001</v>
      </c>
      <c r="J44" s="22">
        <v>56.12</v>
      </c>
      <c r="K44" s="22">
        <v>1231300</v>
      </c>
      <c r="L44" s="25">
        <v>231.4</v>
      </c>
      <c r="M44" s="27" t="s">
        <v>9</v>
      </c>
      <c r="N44" s="28" t="s">
        <v>72</v>
      </c>
    </row>
    <row r="45" spans="1:14" x14ac:dyDescent="0.2">
      <c r="A45" s="19">
        <v>360</v>
      </c>
      <c r="B45" s="20">
        <v>23037</v>
      </c>
      <c r="C45" s="22">
        <v>1359</v>
      </c>
      <c r="D45" s="22">
        <v>14.7</v>
      </c>
      <c r="E45" s="25">
        <v>747.6</v>
      </c>
      <c r="F45" s="20">
        <v>5410</v>
      </c>
      <c r="G45" s="22">
        <v>360.7</v>
      </c>
      <c r="H45" s="22">
        <v>7.1239999999999997</v>
      </c>
      <c r="I45" s="25">
        <v>7.77</v>
      </c>
      <c r="J45" s="22">
        <v>63.4</v>
      </c>
      <c r="K45" s="22">
        <v>1443500</v>
      </c>
      <c r="L45" s="25">
        <v>245.3</v>
      </c>
      <c r="M45" s="27" t="s">
        <v>9</v>
      </c>
      <c r="N45" s="28" t="s">
        <v>72</v>
      </c>
    </row>
    <row r="46" spans="1:14" ht="13.5" thickBot="1" x14ac:dyDescent="0.25">
      <c r="A46" s="9">
        <v>400</v>
      </c>
      <c r="B46" s="10">
        <v>31252</v>
      </c>
      <c r="C46" s="12">
        <v>1654</v>
      </c>
      <c r="D46" s="12">
        <v>16.3</v>
      </c>
      <c r="E46" s="15">
        <v>912.1</v>
      </c>
      <c r="F46" s="10">
        <v>5861</v>
      </c>
      <c r="G46" s="12">
        <v>390.8</v>
      </c>
      <c r="H46" s="12">
        <v>7.0570000000000004</v>
      </c>
      <c r="I46" s="15">
        <v>7.7469999999999999</v>
      </c>
      <c r="J46" s="12">
        <v>77.760000000000005</v>
      </c>
      <c r="K46" s="12">
        <v>1948400</v>
      </c>
      <c r="L46" s="15">
        <v>273.8</v>
      </c>
      <c r="M46" s="17" t="s">
        <v>42</v>
      </c>
      <c r="N46" s="18" t="s">
        <v>9</v>
      </c>
    </row>
    <row r="47" spans="1:14" x14ac:dyDescent="0.2">
      <c r="A47" s="19">
        <v>450</v>
      </c>
      <c r="B47" s="20">
        <v>41888</v>
      </c>
      <c r="C47" s="22">
        <v>1971</v>
      </c>
      <c r="D47" s="22">
        <v>18.16</v>
      </c>
      <c r="E47" s="25">
        <v>1092</v>
      </c>
      <c r="F47" s="20">
        <v>6088</v>
      </c>
      <c r="G47" s="22">
        <v>405.8</v>
      </c>
      <c r="H47" s="22">
        <v>6.9219999999999997</v>
      </c>
      <c r="I47" s="25">
        <v>7.68</v>
      </c>
      <c r="J47" s="22">
        <v>87.99</v>
      </c>
      <c r="K47" s="22">
        <v>2571700</v>
      </c>
      <c r="L47" s="25">
        <v>308.60000000000002</v>
      </c>
      <c r="M47" s="27" t="s">
        <v>42</v>
      </c>
      <c r="N47" s="28" t="s">
        <v>9</v>
      </c>
    </row>
    <row r="48" spans="1:14" x14ac:dyDescent="0.2">
      <c r="A48" s="19">
        <v>500</v>
      </c>
      <c r="B48" s="20">
        <v>54643</v>
      </c>
      <c r="C48" s="22">
        <v>2315</v>
      </c>
      <c r="D48" s="22">
        <v>19.98</v>
      </c>
      <c r="E48" s="25">
        <v>1288</v>
      </c>
      <c r="F48" s="20">
        <v>6314</v>
      </c>
      <c r="G48" s="22">
        <v>420.9</v>
      </c>
      <c r="H48" s="22">
        <v>6.7919999999999998</v>
      </c>
      <c r="I48" s="25">
        <v>7.6130000000000004</v>
      </c>
      <c r="J48" s="22">
        <v>99.36</v>
      </c>
      <c r="K48" s="22">
        <v>3303800</v>
      </c>
      <c r="L48" s="25">
        <v>343.5</v>
      </c>
      <c r="M48" s="27" t="s">
        <v>42</v>
      </c>
      <c r="N48" s="28" t="s">
        <v>9</v>
      </c>
    </row>
    <row r="49" spans="1:14" x14ac:dyDescent="0.2">
      <c r="A49" s="19">
        <v>550</v>
      </c>
      <c r="B49" s="20">
        <v>72871</v>
      </c>
      <c r="C49" s="22">
        <v>2792</v>
      </c>
      <c r="D49" s="22">
        <v>21.84</v>
      </c>
      <c r="E49" s="25">
        <v>1564</v>
      </c>
      <c r="F49" s="20">
        <v>6767</v>
      </c>
      <c r="G49" s="22">
        <v>451.1</v>
      </c>
      <c r="H49" s="22">
        <v>6.6539999999999999</v>
      </c>
      <c r="I49" s="25">
        <v>7.5419999999999998</v>
      </c>
      <c r="J49" s="22">
        <v>123.7</v>
      </c>
      <c r="K49" s="22">
        <v>4337700</v>
      </c>
      <c r="L49" s="25">
        <v>380.3</v>
      </c>
      <c r="M49" s="27" t="s">
        <v>42</v>
      </c>
      <c r="N49" s="28" t="s">
        <v>9</v>
      </c>
    </row>
    <row r="50" spans="1:14" ht="13.5" thickBot="1" x14ac:dyDescent="0.25">
      <c r="A50" s="9">
        <v>600</v>
      </c>
      <c r="B50" s="10">
        <v>91872</v>
      </c>
      <c r="C50" s="12">
        <v>3218</v>
      </c>
      <c r="D50" s="12">
        <v>23.66</v>
      </c>
      <c r="E50" s="15">
        <v>1812</v>
      </c>
      <c r="F50" s="10">
        <v>6993</v>
      </c>
      <c r="G50" s="12">
        <v>466.2</v>
      </c>
      <c r="H50" s="12">
        <v>6.5289999999999999</v>
      </c>
      <c r="I50" s="15">
        <v>7.4720000000000004</v>
      </c>
      <c r="J50" s="12">
        <v>138.9</v>
      </c>
      <c r="K50" s="12">
        <v>5380900</v>
      </c>
      <c r="L50" s="15">
        <v>416.6</v>
      </c>
      <c r="M50" s="17" t="s">
        <v>42</v>
      </c>
      <c r="N50" s="18" t="s">
        <v>9</v>
      </c>
    </row>
    <row r="51" spans="1:14" x14ac:dyDescent="0.2">
      <c r="A51" s="19">
        <v>650</v>
      </c>
      <c r="B51" s="20">
        <v>113940</v>
      </c>
      <c r="C51" s="22">
        <v>3676</v>
      </c>
      <c r="D51" s="22">
        <v>25.46</v>
      </c>
      <c r="E51" s="25">
        <v>2080</v>
      </c>
      <c r="F51" s="20">
        <v>7221</v>
      </c>
      <c r="G51" s="22">
        <v>481.4</v>
      </c>
      <c r="H51" s="22">
        <v>6.41</v>
      </c>
      <c r="I51" s="25">
        <v>7.4029999999999996</v>
      </c>
      <c r="J51" s="22">
        <v>155.69999999999999</v>
      </c>
      <c r="K51" s="22">
        <v>6566700</v>
      </c>
      <c r="L51" s="25">
        <v>453</v>
      </c>
      <c r="M51" s="27" t="s">
        <v>42</v>
      </c>
      <c r="N51" s="28" t="s">
        <v>9</v>
      </c>
    </row>
    <row r="52" spans="1:14" x14ac:dyDescent="0.2">
      <c r="A52" s="19">
        <v>700</v>
      </c>
      <c r="B52" s="20">
        <v>142720</v>
      </c>
      <c r="C52" s="22">
        <v>4260</v>
      </c>
      <c r="D52" s="22">
        <v>27.34</v>
      </c>
      <c r="E52" s="25">
        <v>2420</v>
      </c>
      <c r="F52" s="20">
        <v>7673</v>
      </c>
      <c r="G52" s="22">
        <v>511.5</v>
      </c>
      <c r="H52" s="22">
        <v>6.3390000000000004</v>
      </c>
      <c r="I52" s="25">
        <v>7.3650000000000002</v>
      </c>
      <c r="J52" s="22">
        <v>183.7</v>
      </c>
      <c r="K52" s="22">
        <v>8155100</v>
      </c>
      <c r="L52" s="25">
        <v>489.8</v>
      </c>
      <c r="M52" s="27" t="s">
        <v>42</v>
      </c>
      <c r="N52" s="28" t="s">
        <v>9</v>
      </c>
    </row>
    <row r="53" spans="1:14" ht="13.5" thickBot="1" x14ac:dyDescent="0.25">
      <c r="A53" s="9">
        <v>800</v>
      </c>
      <c r="B53" s="10">
        <v>208880</v>
      </c>
      <c r="C53" s="12">
        <v>5426</v>
      </c>
      <c r="D53" s="12">
        <v>30.92</v>
      </c>
      <c r="E53" s="15">
        <v>3112</v>
      </c>
      <c r="F53" s="10">
        <v>8134</v>
      </c>
      <c r="G53" s="12">
        <v>542.20000000000005</v>
      </c>
      <c r="H53" s="12">
        <v>6.101</v>
      </c>
      <c r="I53" s="15">
        <v>7.1970000000000001</v>
      </c>
      <c r="J53" s="12">
        <v>238.9</v>
      </c>
      <c r="K53" s="12">
        <v>11451000</v>
      </c>
      <c r="L53" s="15">
        <v>564</v>
      </c>
      <c r="M53" s="17" t="s">
        <v>42</v>
      </c>
      <c r="N53" s="18" t="s">
        <v>9</v>
      </c>
    </row>
    <row r="54" spans="1:14" x14ac:dyDescent="0.2">
      <c r="A54" s="19">
        <v>900</v>
      </c>
      <c r="B54" s="20">
        <v>301140</v>
      </c>
      <c r="C54" s="22">
        <v>6923</v>
      </c>
      <c r="D54" s="22">
        <v>34.549999999999997</v>
      </c>
      <c r="E54" s="25">
        <v>3999</v>
      </c>
      <c r="F54" s="20">
        <v>9041</v>
      </c>
      <c r="G54" s="22">
        <v>602.79999999999995</v>
      </c>
      <c r="H54" s="22">
        <v>5.9870000000000001</v>
      </c>
      <c r="I54" s="25">
        <v>7.1310000000000002</v>
      </c>
      <c r="J54" s="22">
        <v>318.2</v>
      </c>
      <c r="K54" s="22">
        <v>16256000</v>
      </c>
      <c r="L54" s="25">
        <v>637.5</v>
      </c>
      <c r="M54" s="27" t="s">
        <v>42</v>
      </c>
      <c r="N54" s="28" t="s">
        <v>9</v>
      </c>
    </row>
    <row r="55" spans="1:14" ht="13.5" thickBot="1" x14ac:dyDescent="0.25">
      <c r="A55" s="29">
        <v>1000</v>
      </c>
      <c r="B55" s="30">
        <v>406450</v>
      </c>
      <c r="C55" s="32">
        <v>8380</v>
      </c>
      <c r="D55" s="32">
        <v>37.950000000000003</v>
      </c>
      <c r="E55" s="35">
        <v>4888</v>
      </c>
      <c r="F55" s="30">
        <v>9501</v>
      </c>
      <c r="G55" s="32">
        <v>633.4</v>
      </c>
      <c r="H55" s="32">
        <v>5.8019999999999996</v>
      </c>
      <c r="I55" s="35">
        <v>7.0069999999999997</v>
      </c>
      <c r="J55" s="32">
        <v>383.7</v>
      </c>
      <c r="K55" s="32">
        <v>21277000</v>
      </c>
      <c r="L55" s="35">
        <v>711.8</v>
      </c>
      <c r="M55" s="37" t="s">
        <v>42</v>
      </c>
      <c r="N55" s="52" t="s">
        <v>9</v>
      </c>
    </row>
    <row r="56" spans="1:14" ht="14.25" thickTop="1" thickBot="1" x14ac:dyDescent="0.25"/>
    <row r="57" spans="1:14" ht="16.899999999999999" customHeight="1" thickTop="1" x14ac:dyDescent="0.2">
      <c r="A57" s="39"/>
      <c r="B57" s="139" t="s">
        <v>47</v>
      </c>
      <c r="C57" s="141"/>
      <c r="D57" s="141"/>
      <c r="E57" s="141"/>
      <c r="F57" s="141"/>
      <c r="G57" s="141"/>
      <c r="H57" s="141"/>
      <c r="I57" s="141"/>
      <c r="J57" s="40" t="s">
        <v>48</v>
      </c>
      <c r="K57" s="137"/>
      <c r="L57" s="138"/>
      <c r="M57" s="139" t="s">
        <v>118</v>
      </c>
      <c r="N57" s="140"/>
    </row>
    <row r="58" spans="1:14" ht="15" customHeight="1" x14ac:dyDescent="0.25">
      <c r="A58" s="72" t="s">
        <v>71</v>
      </c>
      <c r="B58" s="45" t="s">
        <v>50</v>
      </c>
      <c r="C58" s="45" t="s">
        <v>51</v>
      </c>
      <c r="D58" s="46" t="s">
        <v>52</v>
      </c>
      <c r="E58" s="45" t="s">
        <v>53</v>
      </c>
      <c r="F58" s="46" t="s">
        <v>54</v>
      </c>
      <c r="G58" s="45" t="s">
        <v>55</v>
      </c>
      <c r="H58" s="45" t="s">
        <v>56</v>
      </c>
      <c r="I58" s="46" t="s">
        <v>57</v>
      </c>
      <c r="J58" s="48" t="s">
        <v>51</v>
      </c>
      <c r="K58" s="131" t="s">
        <v>58</v>
      </c>
      <c r="L58" s="132"/>
      <c r="M58" s="133" t="s">
        <v>119</v>
      </c>
      <c r="N58" s="134"/>
    </row>
    <row r="59" spans="1:14" ht="15" thickBot="1" x14ac:dyDescent="0.25">
      <c r="A59" s="50" t="s">
        <v>16</v>
      </c>
      <c r="B59" s="51" t="s">
        <v>60</v>
      </c>
      <c r="C59" s="51" t="s">
        <v>60</v>
      </c>
      <c r="D59" s="55" t="s">
        <v>61</v>
      </c>
      <c r="E59" s="51" t="s">
        <v>60</v>
      </c>
      <c r="F59" s="55" t="s">
        <v>61</v>
      </c>
      <c r="G59" s="51" t="s">
        <v>61</v>
      </c>
      <c r="H59" s="51" t="s">
        <v>61</v>
      </c>
      <c r="I59" s="55" t="s">
        <v>62</v>
      </c>
      <c r="J59" s="53" t="s">
        <v>60</v>
      </c>
      <c r="K59" s="51" t="s">
        <v>63</v>
      </c>
      <c r="L59" s="53" t="s">
        <v>64</v>
      </c>
      <c r="M59" s="55" t="s">
        <v>65</v>
      </c>
      <c r="N59" s="53" t="s">
        <v>66</v>
      </c>
    </row>
    <row r="60" spans="1:14" ht="13.5" thickTop="1" x14ac:dyDescent="0.2">
      <c r="A60" s="19">
        <v>100</v>
      </c>
      <c r="B60" s="20">
        <v>340.3</v>
      </c>
      <c r="C60" s="20">
        <v>45.23</v>
      </c>
      <c r="D60" s="21">
        <v>12.73</v>
      </c>
      <c r="E60" s="22">
        <v>138.6</v>
      </c>
      <c r="F60" s="60">
        <v>6.2060000000000004</v>
      </c>
      <c r="G60" s="57">
        <v>0.46139999999999998</v>
      </c>
      <c r="H60" s="22">
        <v>5.9240000000000004</v>
      </c>
      <c r="I60" s="61">
        <v>0.25650000000000001</v>
      </c>
      <c r="J60" s="25">
        <v>75.819999999999993</v>
      </c>
      <c r="K60" s="105">
        <f>(C4/2-D4/2-F4)/E4</f>
        <v>6.5272727272727273</v>
      </c>
      <c r="L60" s="110">
        <f>G4/D4</f>
        <v>13.333333333333332</v>
      </c>
      <c r="M60" s="113">
        <f>IF(AND(K60&lt;=9,L60&lt;=72),1,IF(AND(K60&lt;=10,L60&lt;=83),2,IF(AND(K60&lt;=14,L60&lt;=124),3,4)))</f>
        <v>1</v>
      </c>
      <c r="N60" s="113">
        <f>IF(AND(K60&lt;=9*SQRT(235/355),L60&lt;=72*SQRT(235/355)),1,IF(AND(K60&lt;=10*SQRT(235/355),L60&lt;=83*SQRT(235/355)),2,IF(AND(K60&lt;=14*SQRT(235/355),L60&lt;=124*SQRT(235/355)),3,4)))</f>
        <v>1</v>
      </c>
    </row>
    <row r="61" spans="1:14" x14ac:dyDescent="0.2">
      <c r="A61" s="19">
        <v>120</v>
      </c>
      <c r="B61" s="20">
        <v>404.8</v>
      </c>
      <c r="C61" s="20">
        <v>54.76</v>
      </c>
      <c r="D61" s="21">
        <v>18.350000000000001</v>
      </c>
      <c r="E61" s="22">
        <v>166.3</v>
      </c>
      <c r="F61" s="60">
        <v>8.8629999999999995</v>
      </c>
      <c r="G61" s="57">
        <v>0.55759999999999998</v>
      </c>
      <c r="H61" s="22">
        <v>8.6050000000000004</v>
      </c>
      <c r="I61" s="61">
        <v>0.4471</v>
      </c>
      <c r="J61" s="25">
        <v>85.14</v>
      </c>
      <c r="K61" s="105">
        <f t="shared" ref="K61:K83" si="0">(C5/2-D5/2-F5)/E5</f>
        <v>8.3454545454545457</v>
      </c>
      <c r="L61" s="110">
        <f t="shared" ref="L61:L83" si="1">G5/D5</f>
        <v>17.619047619047617</v>
      </c>
      <c r="M61" s="66">
        <f t="shared" ref="M61:M83" si="2">IF(AND(K61&lt;=9,L61&lt;=72),1,IF(AND(K61&lt;=10,L61&lt;=83),2,IF(AND(K61&lt;=14,L61&lt;=124),3,4)))</f>
        <v>1</v>
      </c>
      <c r="N61" s="67">
        <f t="shared" ref="N61:N83" si="3">IF(AND(K61&lt;=9*SQRT(235/355),L61&lt;=72*SQRT(235/355)),1,IF(AND(K61&lt;=10*SQRT(235/355),L61&lt;=83*SQRT(235/355)),2,IF(AND(K61&lt;=14*SQRT(235/355),L61&lt;=124*SQRT(235/355)),3,4)))</f>
        <v>3</v>
      </c>
    </row>
    <row r="62" spans="1:14" x14ac:dyDescent="0.2">
      <c r="A62" s="19">
        <v>140</v>
      </c>
      <c r="B62" s="20">
        <v>502.3</v>
      </c>
      <c r="C62" s="20">
        <v>66.08</v>
      </c>
      <c r="D62" s="21">
        <v>27.01</v>
      </c>
      <c r="E62" s="22">
        <v>211.6</v>
      </c>
      <c r="F62" s="60">
        <v>13.08</v>
      </c>
      <c r="G62" s="57">
        <v>0.75919999999999999</v>
      </c>
      <c r="H62" s="22">
        <v>12.91</v>
      </c>
      <c r="I62" s="61">
        <v>0.78259999999999996</v>
      </c>
      <c r="J62" s="25">
        <v>97.71</v>
      </c>
      <c r="K62" s="105">
        <f t="shared" si="0"/>
        <v>9.3083333333333318</v>
      </c>
      <c r="L62" s="110">
        <f t="shared" si="1"/>
        <v>21.395348837209305</v>
      </c>
      <c r="M62" s="66">
        <f t="shared" si="2"/>
        <v>2</v>
      </c>
      <c r="N62" s="67">
        <f t="shared" si="3"/>
        <v>3</v>
      </c>
    </row>
    <row r="63" spans="1:14" x14ac:dyDescent="0.2">
      <c r="A63" s="19">
        <v>160</v>
      </c>
      <c r="B63" s="20">
        <v>662.4</v>
      </c>
      <c r="C63" s="20">
        <v>79.930000000000007</v>
      </c>
      <c r="D63" s="21">
        <v>41.54</v>
      </c>
      <c r="E63" s="22">
        <v>282.2</v>
      </c>
      <c r="F63" s="60">
        <v>19.93</v>
      </c>
      <c r="G63" s="57">
        <v>1.1419999999999999</v>
      </c>
      <c r="H63" s="22">
        <v>19.89</v>
      </c>
      <c r="I63" s="61">
        <v>1.3779999999999999</v>
      </c>
      <c r="J63" s="25">
        <v>128</v>
      </c>
      <c r="K63" s="105">
        <f t="shared" si="0"/>
        <v>8.9642857142857135</v>
      </c>
      <c r="L63" s="110">
        <f t="shared" si="1"/>
        <v>23.111111111111111</v>
      </c>
      <c r="M63" s="66">
        <f t="shared" si="2"/>
        <v>1</v>
      </c>
      <c r="N63" s="67">
        <f t="shared" si="3"/>
        <v>3</v>
      </c>
    </row>
    <row r="64" spans="1:14" x14ac:dyDescent="0.2">
      <c r="A64" s="19">
        <v>180</v>
      </c>
      <c r="B64" s="20">
        <v>797</v>
      </c>
      <c r="C64" s="20">
        <v>100.5</v>
      </c>
      <c r="D64" s="21">
        <v>56.34</v>
      </c>
      <c r="E64" s="22">
        <v>340.1</v>
      </c>
      <c r="F64" s="60">
        <v>26.96</v>
      </c>
      <c r="G64" s="57">
        <v>1.494</v>
      </c>
      <c r="H64" s="22">
        <v>27.12</v>
      </c>
      <c r="I64" s="61">
        <v>2.1139999999999999</v>
      </c>
      <c r="J64" s="25">
        <v>149.9</v>
      </c>
      <c r="K64" s="105">
        <f t="shared" si="0"/>
        <v>9.6666666666666661</v>
      </c>
      <c r="L64" s="110">
        <f t="shared" si="1"/>
        <v>24.4</v>
      </c>
      <c r="M64" s="66">
        <f t="shared" si="2"/>
        <v>2</v>
      </c>
      <c r="N64" s="67">
        <f t="shared" si="3"/>
        <v>3</v>
      </c>
    </row>
    <row r="65" spans="1:14" ht="13.5" thickBot="1" x14ac:dyDescent="0.25">
      <c r="A65" s="9">
        <v>200</v>
      </c>
      <c r="B65" s="10">
        <v>962.9</v>
      </c>
      <c r="C65" s="10">
        <v>123.3</v>
      </c>
      <c r="D65" s="11">
        <v>75.72</v>
      </c>
      <c r="E65" s="12">
        <v>403.1</v>
      </c>
      <c r="F65" s="62">
        <v>35.6</v>
      </c>
      <c r="G65" s="58">
        <v>1.911</v>
      </c>
      <c r="H65" s="12">
        <v>35.880000000000003</v>
      </c>
      <c r="I65" s="63">
        <v>3.1070000000000002</v>
      </c>
      <c r="J65" s="15">
        <v>190.6</v>
      </c>
      <c r="K65" s="104">
        <f t="shared" si="0"/>
        <v>9.90625</v>
      </c>
      <c r="L65" s="111">
        <f t="shared" si="1"/>
        <v>24.363636363636363</v>
      </c>
      <c r="M65" s="68">
        <f t="shared" si="2"/>
        <v>2</v>
      </c>
      <c r="N65" s="69">
        <f t="shared" si="3"/>
        <v>3</v>
      </c>
    </row>
    <row r="66" spans="1:14" x14ac:dyDescent="0.2">
      <c r="A66" s="19">
        <v>220</v>
      </c>
      <c r="B66" s="20">
        <v>1123</v>
      </c>
      <c r="C66" s="20">
        <v>148.5</v>
      </c>
      <c r="D66" s="21">
        <v>97.2</v>
      </c>
      <c r="E66" s="22">
        <v>471.1</v>
      </c>
      <c r="F66" s="60">
        <v>45.68</v>
      </c>
      <c r="G66" s="57">
        <v>2.3980000000000001</v>
      </c>
      <c r="H66" s="22">
        <v>46.29</v>
      </c>
      <c r="I66" s="61">
        <v>4.4089999999999998</v>
      </c>
      <c r="J66" s="25">
        <v>217.5</v>
      </c>
      <c r="K66" s="105">
        <f t="shared" si="0"/>
        <v>10.470588235294118</v>
      </c>
      <c r="L66" s="110">
        <f t="shared" si="1"/>
        <v>25.333333333333332</v>
      </c>
      <c r="M66" s="66">
        <f t="shared" si="2"/>
        <v>3</v>
      </c>
      <c r="N66" s="67">
        <f t="shared" si="3"/>
        <v>3</v>
      </c>
    </row>
    <row r="67" spans="1:14" x14ac:dyDescent="0.2">
      <c r="A67" s="19">
        <v>240</v>
      </c>
      <c r="B67" s="20">
        <v>1317</v>
      </c>
      <c r="C67" s="20">
        <v>176</v>
      </c>
      <c r="D67" s="21">
        <v>124.5</v>
      </c>
      <c r="E67" s="22">
        <v>544.20000000000005</v>
      </c>
      <c r="F67" s="60">
        <v>57.68</v>
      </c>
      <c r="G67" s="57">
        <v>2.9609999999999999</v>
      </c>
      <c r="H67" s="22">
        <v>58.5</v>
      </c>
      <c r="I67" s="61">
        <v>6.0789999999999997</v>
      </c>
      <c r="J67" s="25">
        <v>265.7</v>
      </c>
      <c r="K67" s="105">
        <f t="shared" si="0"/>
        <v>10.638888888888889</v>
      </c>
      <c r="L67" s="110">
        <f t="shared" si="1"/>
        <v>25.23076923076923</v>
      </c>
      <c r="M67" s="66">
        <f t="shared" si="2"/>
        <v>3</v>
      </c>
      <c r="N67" s="67">
        <f t="shared" si="3"/>
        <v>3</v>
      </c>
    </row>
    <row r="68" spans="1:14" x14ac:dyDescent="0.2">
      <c r="A68" s="19">
        <v>260</v>
      </c>
      <c r="B68" s="20">
        <v>1505</v>
      </c>
      <c r="C68" s="20">
        <v>192</v>
      </c>
      <c r="D68" s="21">
        <v>155.9</v>
      </c>
      <c r="E68" s="22">
        <v>622.29999999999995</v>
      </c>
      <c r="F68" s="60">
        <v>71.510000000000005</v>
      </c>
      <c r="G68" s="57">
        <v>3.5129999999999999</v>
      </c>
      <c r="H68" s="22">
        <v>72.959999999999994</v>
      </c>
      <c r="I68" s="61">
        <v>8.2140000000000004</v>
      </c>
      <c r="J68" s="25">
        <v>305.2</v>
      </c>
      <c r="K68" s="105">
        <f t="shared" si="0"/>
        <v>10.815789473684211</v>
      </c>
      <c r="L68" s="110">
        <f t="shared" si="1"/>
        <v>27.23076923076923</v>
      </c>
      <c r="M68" s="66">
        <f t="shared" si="2"/>
        <v>3</v>
      </c>
      <c r="N68" s="67">
        <f t="shared" si="3"/>
        <v>3</v>
      </c>
    </row>
    <row r="69" spans="1:14" x14ac:dyDescent="0.2">
      <c r="A69" s="19">
        <v>280</v>
      </c>
      <c r="B69" s="20">
        <v>1702</v>
      </c>
      <c r="C69" s="20">
        <v>224</v>
      </c>
      <c r="D69" s="21">
        <v>190.5</v>
      </c>
      <c r="E69" s="22">
        <v>705.4</v>
      </c>
      <c r="F69" s="60">
        <v>87.14</v>
      </c>
      <c r="G69" s="57">
        <v>4.2309999999999999</v>
      </c>
      <c r="H69" s="22">
        <v>89.59</v>
      </c>
      <c r="I69" s="61">
        <v>10.86</v>
      </c>
      <c r="J69" s="25">
        <v>339.5</v>
      </c>
      <c r="K69" s="105">
        <f t="shared" si="0"/>
        <v>11.25</v>
      </c>
      <c r="L69" s="110">
        <f t="shared" si="1"/>
        <v>28</v>
      </c>
      <c r="M69" s="66">
        <f t="shared" si="2"/>
        <v>3</v>
      </c>
      <c r="N69" s="67">
        <f t="shared" si="3"/>
        <v>3</v>
      </c>
    </row>
    <row r="70" spans="1:14" ht="13.5" thickBot="1" x14ac:dyDescent="0.25">
      <c r="A70" s="9">
        <v>300</v>
      </c>
      <c r="B70" s="10">
        <v>1940</v>
      </c>
      <c r="C70" s="10">
        <v>257.39999999999998</v>
      </c>
      <c r="D70" s="11">
        <v>232.4</v>
      </c>
      <c r="E70" s="12">
        <v>793.6</v>
      </c>
      <c r="F70" s="62">
        <v>105.2</v>
      </c>
      <c r="G70" s="58">
        <v>5.0369999999999999</v>
      </c>
      <c r="H70" s="12">
        <v>108.1</v>
      </c>
      <c r="I70" s="63">
        <v>14.05</v>
      </c>
      <c r="J70" s="15">
        <v>399.2</v>
      </c>
      <c r="K70" s="104">
        <f t="shared" si="0"/>
        <v>11.357142857142858</v>
      </c>
      <c r="L70" s="111">
        <f t="shared" si="1"/>
        <v>27.733333333333334</v>
      </c>
      <c r="M70" s="68">
        <f t="shared" si="2"/>
        <v>3</v>
      </c>
      <c r="N70" s="69">
        <f t="shared" si="3"/>
        <v>3</v>
      </c>
    </row>
    <row r="71" spans="1:14" x14ac:dyDescent="0.2">
      <c r="A71" s="19">
        <v>320</v>
      </c>
      <c r="B71" s="20">
        <v>2064</v>
      </c>
      <c r="C71" s="20">
        <v>292.2</v>
      </c>
      <c r="D71" s="21">
        <v>261</v>
      </c>
      <c r="E71" s="22">
        <v>831.4</v>
      </c>
      <c r="F71" s="60">
        <v>110.3</v>
      </c>
      <c r="G71" s="57">
        <v>5.6310000000000002</v>
      </c>
      <c r="H71" s="22">
        <v>120.6</v>
      </c>
      <c r="I71" s="61">
        <v>15.66</v>
      </c>
      <c r="J71" s="25">
        <v>436.6</v>
      </c>
      <c r="K71" s="105">
        <f t="shared" si="0"/>
        <v>10.818181818181818</v>
      </c>
      <c r="L71" s="110">
        <f t="shared" si="1"/>
        <v>28.125</v>
      </c>
      <c r="M71" s="66">
        <f t="shared" si="2"/>
        <v>3</v>
      </c>
      <c r="N71" s="67">
        <f t="shared" si="3"/>
        <v>3</v>
      </c>
    </row>
    <row r="72" spans="1:14" x14ac:dyDescent="0.2">
      <c r="A72" s="19">
        <v>340</v>
      </c>
      <c r="B72" s="20">
        <v>2193</v>
      </c>
      <c r="C72" s="20">
        <v>330.3</v>
      </c>
      <c r="D72" s="21">
        <v>292.60000000000002</v>
      </c>
      <c r="E72" s="22">
        <v>869.2</v>
      </c>
      <c r="F72" s="60">
        <v>115.5</v>
      </c>
      <c r="G72" s="57">
        <v>6.2729999999999997</v>
      </c>
      <c r="H72" s="22">
        <v>134.1</v>
      </c>
      <c r="I72" s="61">
        <v>17.420000000000002</v>
      </c>
      <c r="J72" s="25">
        <v>477.2</v>
      </c>
      <c r="K72" s="105">
        <f t="shared" si="0"/>
        <v>10.326086956521738</v>
      </c>
      <c r="L72" s="110">
        <f t="shared" si="1"/>
        <v>28.588235294117649</v>
      </c>
      <c r="M72" s="66">
        <f t="shared" si="2"/>
        <v>3</v>
      </c>
      <c r="N72" s="67">
        <f t="shared" si="3"/>
        <v>3</v>
      </c>
    </row>
    <row r="73" spans="1:14" x14ac:dyDescent="0.2">
      <c r="A73" s="19">
        <v>360</v>
      </c>
      <c r="B73" s="20">
        <v>2326</v>
      </c>
      <c r="C73" s="20">
        <v>370.7</v>
      </c>
      <c r="D73" s="21">
        <v>326.2</v>
      </c>
      <c r="E73" s="22">
        <v>907</v>
      </c>
      <c r="F73" s="60">
        <v>120.6</v>
      </c>
      <c r="G73" s="57">
        <v>6.9610000000000003</v>
      </c>
      <c r="H73" s="22">
        <v>148.30000000000001</v>
      </c>
      <c r="I73" s="61">
        <v>19.260000000000002</v>
      </c>
      <c r="J73" s="25">
        <v>520.1</v>
      </c>
      <c r="K73" s="105">
        <f t="shared" si="0"/>
        <v>9.875</v>
      </c>
      <c r="L73" s="110">
        <f t="shared" si="1"/>
        <v>29</v>
      </c>
      <c r="M73" s="66">
        <f t="shared" si="2"/>
        <v>2</v>
      </c>
      <c r="N73" s="67">
        <f t="shared" si="3"/>
        <v>3</v>
      </c>
    </row>
    <row r="74" spans="1:14" ht="13.5" thickBot="1" x14ac:dyDescent="0.25">
      <c r="A74" s="9">
        <v>400</v>
      </c>
      <c r="B74" s="10">
        <v>2568</v>
      </c>
      <c r="C74" s="10">
        <v>436.8</v>
      </c>
      <c r="D74" s="11">
        <v>398</v>
      </c>
      <c r="E74" s="12">
        <v>982.5</v>
      </c>
      <c r="F74" s="62">
        <v>130.80000000000001</v>
      </c>
      <c r="G74" s="58">
        <v>8.2769999999999992</v>
      </c>
      <c r="H74" s="12">
        <v>179.3</v>
      </c>
      <c r="I74" s="63">
        <v>23.29</v>
      </c>
      <c r="J74" s="15">
        <v>591.5</v>
      </c>
      <c r="K74" s="104">
        <f t="shared" si="0"/>
        <v>9.0961538461538467</v>
      </c>
      <c r="L74" s="111">
        <f t="shared" si="1"/>
        <v>31.368421052631579</v>
      </c>
      <c r="M74" s="68">
        <f t="shared" si="2"/>
        <v>2</v>
      </c>
      <c r="N74" s="69">
        <f t="shared" si="3"/>
        <v>3</v>
      </c>
    </row>
    <row r="75" spans="1:14" x14ac:dyDescent="0.2">
      <c r="A75" s="19">
        <v>450</v>
      </c>
      <c r="B75" s="20">
        <v>2772</v>
      </c>
      <c r="C75" s="20">
        <v>518.4</v>
      </c>
      <c r="D75" s="21">
        <v>476.4</v>
      </c>
      <c r="E75" s="22">
        <v>1020</v>
      </c>
      <c r="F75" s="60">
        <v>136.19999999999999</v>
      </c>
      <c r="G75" s="57">
        <v>9.27</v>
      </c>
      <c r="H75" s="22">
        <v>209.9</v>
      </c>
      <c r="I75" s="61">
        <v>27.27</v>
      </c>
      <c r="J75" s="25">
        <v>674.7</v>
      </c>
      <c r="K75" s="105">
        <f t="shared" si="0"/>
        <v>8.7407407407407405</v>
      </c>
      <c r="L75" s="110">
        <f t="shared" si="1"/>
        <v>34.4</v>
      </c>
      <c r="M75" s="66">
        <f t="shared" si="2"/>
        <v>1</v>
      </c>
      <c r="N75" s="67">
        <f t="shared" si="3"/>
        <v>3</v>
      </c>
    </row>
    <row r="76" spans="1:14" x14ac:dyDescent="0.2">
      <c r="A76" s="19">
        <v>500</v>
      </c>
      <c r="B76" s="20">
        <v>2986</v>
      </c>
      <c r="C76" s="20">
        <v>605.79999999999995</v>
      </c>
      <c r="D76" s="21">
        <v>562.1</v>
      </c>
      <c r="E76" s="22">
        <v>1058</v>
      </c>
      <c r="F76" s="60">
        <v>141.69999999999999</v>
      </c>
      <c r="G76" s="57">
        <v>10.35</v>
      </c>
      <c r="H76" s="22">
        <v>242.3</v>
      </c>
      <c r="I76" s="61">
        <v>31.48</v>
      </c>
      <c r="J76" s="25">
        <v>763.6</v>
      </c>
      <c r="K76" s="105">
        <f t="shared" si="0"/>
        <v>8.4107142857142865</v>
      </c>
      <c r="L76" s="110">
        <f t="shared" si="1"/>
        <v>37.142857142857146</v>
      </c>
      <c r="M76" s="66">
        <f t="shared" si="2"/>
        <v>1</v>
      </c>
      <c r="N76" s="67">
        <f t="shared" si="3"/>
        <v>3</v>
      </c>
    </row>
    <row r="77" spans="1:14" x14ac:dyDescent="0.2">
      <c r="A77" s="19">
        <v>550</v>
      </c>
      <c r="B77" s="20">
        <v>3335</v>
      </c>
      <c r="C77" s="20">
        <v>734.5</v>
      </c>
      <c r="D77" s="21">
        <v>682.4</v>
      </c>
      <c r="E77" s="22">
        <v>1134</v>
      </c>
      <c r="F77" s="60">
        <v>152.4</v>
      </c>
      <c r="G77" s="57">
        <v>12.43</v>
      </c>
      <c r="H77" s="22">
        <v>287.39999999999998</v>
      </c>
      <c r="I77" s="61">
        <v>37.33</v>
      </c>
      <c r="J77" s="25">
        <v>896.2</v>
      </c>
      <c r="K77" s="105">
        <f t="shared" si="0"/>
        <v>7.8166666666666664</v>
      </c>
      <c r="L77" s="110">
        <f t="shared" si="1"/>
        <v>38.086956521739133</v>
      </c>
      <c r="M77" s="66">
        <f t="shared" si="2"/>
        <v>1</v>
      </c>
      <c r="N77" s="67">
        <f t="shared" si="3"/>
        <v>2</v>
      </c>
    </row>
    <row r="78" spans="1:14" ht="13.5" thickBot="1" x14ac:dyDescent="0.25">
      <c r="A78" s="9">
        <v>600</v>
      </c>
      <c r="B78" s="10">
        <v>3579</v>
      </c>
      <c r="C78" s="10">
        <v>839.7</v>
      </c>
      <c r="D78" s="11">
        <v>790.5</v>
      </c>
      <c r="E78" s="12">
        <v>1171</v>
      </c>
      <c r="F78" s="62">
        <v>158.1</v>
      </c>
      <c r="G78" s="58">
        <v>13.78</v>
      </c>
      <c r="H78" s="12">
        <v>325.39999999999998</v>
      </c>
      <c r="I78" s="63">
        <v>42.27</v>
      </c>
      <c r="J78" s="15">
        <v>1003</v>
      </c>
      <c r="K78" s="104">
        <f t="shared" si="0"/>
        <v>7.5483870967741939</v>
      </c>
      <c r="L78" s="111">
        <f t="shared" si="1"/>
        <v>40.5</v>
      </c>
      <c r="M78" s="68">
        <f t="shared" si="2"/>
        <v>1</v>
      </c>
      <c r="N78" s="69">
        <f t="shared" si="3"/>
        <v>2</v>
      </c>
    </row>
    <row r="79" spans="1:14" x14ac:dyDescent="0.2">
      <c r="A79" s="19">
        <v>650</v>
      </c>
      <c r="B79" s="20">
        <v>3835</v>
      </c>
      <c r="C79" s="20">
        <v>951.1</v>
      </c>
      <c r="D79" s="21">
        <v>907.6</v>
      </c>
      <c r="E79" s="22">
        <v>1209</v>
      </c>
      <c r="F79" s="60">
        <v>163.80000000000001</v>
      </c>
      <c r="G79" s="57">
        <v>15.25</v>
      </c>
      <c r="H79" s="22">
        <v>365.2</v>
      </c>
      <c r="I79" s="61">
        <v>47.44</v>
      </c>
      <c r="J79" s="25">
        <v>1115</v>
      </c>
      <c r="K79" s="105">
        <f t="shared" si="0"/>
        <v>7.296875</v>
      </c>
      <c r="L79" s="110">
        <f t="shared" si="1"/>
        <v>42.72</v>
      </c>
      <c r="M79" s="66">
        <f t="shared" si="2"/>
        <v>1</v>
      </c>
      <c r="N79" s="67">
        <f t="shared" si="3"/>
        <v>1</v>
      </c>
    </row>
    <row r="80" spans="1:14" x14ac:dyDescent="0.2">
      <c r="A80" s="19">
        <v>700</v>
      </c>
      <c r="B80" s="20">
        <v>4166</v>
      </c>
      <c r="C80" s="20">
        <v>1069</v>
      </c>
      <c r="D80" s="21">
        <v>1056</v>
      </c>
      <c r="E80" s="22">
        <v>1285</v>
      </c>
      <c r="F80" s="60">
        <v>174.5</v>
      </c>
      <c r="G80" s="57">
        <v>17.440000000000001</v>
      </c>
      <c r="H80" s="22">
        <v>419.5</v>
      </c>
      <c r="I80" s="61">
        <v>54.5</v>
      </c>
      <c r="J80" s="25">
        <v>1237</v>
      </c>
      <c r="K80" s="105">
        <f t="shared" si="0"/>
        <v>6.8529411764705879</v>
      </c>
      <c r="L80" s="110">
        <f t="shared" si="1"/>
        <v>44.769230769230766</v>
      </c>
      <c r="M80" s="66">
        <f t="shared" si="2"/>
        <v>1</v>
      </c>
      <c r="N80" s="67">
        <f t="shared" si="3"/>
        <v>1</v>
      </c>
    </row>
    <row r="81" spans="1:14" ht="13.5" thickBot="1" x14ac:dyDescent="0.25">
      <c r="A81" s="9">
        <v>800</v>
      </c>
      <c r="B81" s="10">
        <v>4767</v>
      </c>
      <c r="C81" s="10">
        <v>1326</v>
      </c>
      <c r="D81" s="11">
        <v>1358</v>
      </c>
      <c r="E81" s="12">
        <v>1360</v>
      </c>
      <c r="F81" s="62">
        <v>186.9</v>
      </c>
      <c r="G81" s="58">
        <v>21</v>
      </c>
      <c r="H81" s="12">
        <v>511.5</v>
      </c>
      <c r="I81" s="63">
        <v>66.45</v>
      </c>
      <c r="J81" s="15">
        <v>1527</v>
      </c>
      <c r="K81" s="104">
        <f t="shared" si="0"/>
        <v>6.2777777777777777</v>
      </c>
      <c r="L81" s="111">
        <f t="shared" si="1"/>
        <v>48.142857142857146</v>
      </c>
      <c r="M81" s="68">
        <f t="shared" si="2"/>
        <v>1</v>
      </c>
      <c r="N81" s="69">
        <f t="shared" si="3"/>
        <v>1</v>
      </c>
    </row>
    <row r="82" spans="1:14" x14ac:dyDescent="0.2">
      <c r="A82" s="19">
        <v>900</v>
      </c>
      <c r="B82" s="20">
        <v>5503</v>
      </c>
      <c r="C82" s="20">
        <v>1606</v>
      </c>
      <c r="D82" s="21">
        <v>1745</v>
      </c>
      <c r="E82" s="22">
        <v>1512</v>
      </c>
      <c r="F82" s="60">
        <v>208.9</v>
      </c>
      <c r="G82" s="57">
        <v>26.47</v>
      </c>
      <c r="H82" s="22">
        <v>642.4</v>
      </c>
      <c r="I82" s="61">
        <v>83.45</v>
      </c>
      <c r="J82" s="25">
        <v>1816</v>
      </c>
      <c r="K82" s="105">
        <f t="shared" si="0"/>
        <v>5.625</v>
      </c>
      <c r="L82" s="110">
        <f t="shared" si="1"/>
        <v>51.333333333333336</v>
      </c>
      <c r="M82" s="66">
        <f t="shared" si="2"/>
        <v>1</v>
      </c>
      <c r="N82" s="67">
        <f t="shared" si="3"/>
        <v>1</v>
      </c>
    </row>
    <row r="83" spans="1:14" ht="13.5" thickBot="1" x14ac:dyDescent="0.25">
      <c r="A83" s="29">
        <v>1000</v>
      </c>
      <c r="B83" s="30">
        <v>6157</v>
      </c>
      <c r="C83" s="30">
        <v>1913</v>
      </c>
      <c r="D83" s="31">
        <v>2133</v>
      </c>
      <c r="E83" s="32">
        <v>1587</v>
      </c>
      <c r="F83" s="64">
        <v>221.6</v>
      </c>
      <c r="G83" s="59">
        <v>31.15</v>
      </c>
      <c r="H83" s="32">
        <v>753.1</v>
      </c>
      <c r="I83" s="65">
        <v>97.83</v>
      </c>
      <c r="J83" s="35">
        <v>2124</v>
      </c>
      <c r="K83" s="106">
        <f t="shared" si="0"/>
        <v>5.333333333333333</v>
      </c>
      <c r="L83" s="112">
        <f t="shared" si="1"/>
        <v>54.25</v>
      </c>
      <c r="M83" s="70">
        <f t="shared" si="2"/>
        <v>1</v>
      </c>
      <c r="N83" s="71">
        <f t="shared" si="3"/>
        <v>1</v>
      </c>
    </row>
    <row r="84" spans="1:14" ht="13.5" thickTop="1" x14ac:dyDescent="0.2"/>
  </sheetData>
  <sheetProtection password="CFC1" sheet="1" objects="1" scenarios="1"/>
  <mergeCells count="17">
    <mergeCell ref="B57:I57"/>
    <mergeCell ref="B29:E29"/>
    <mergeCell ref="F29:I29"/>
    <mergeCell ref="B1:G1"/>
    <mergeCell ref="K1:K2"/>
    <mergeCell ref="L1:M1"/>
    <mergeCell ref="J29:L29"/>
    <mergeCell ref="M29:N29"/>
    <mergeCell ref="H1:H2"/>
    <mergeCell ref="I1:I2"/>
    <mergeCell ref="J1:J2"/>
    <mergeCell ref="K58:L58"/>
    <mergeCell ref="M58:N58"/>
    <mergeCell ref="M30:M31"/>
    <mergeCell ref="N30:N31"/>
    <mergeCell ref="K57:L57"/>
    <mergeCell ref="M57:N57"/>
  </mergeCells>
  <phoneticPr fontId="18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opLeftCell="C55" workbookViewId="0">
      <selection activeCell="M57" sqref="M57:N58"/>
    </sheetView>
  </sheetViews>
  <sheetFormatPr baseColWidth="10" defaultRowHeight="12.75" x14ac:dyDescent="0.2"/>
  <cols>
    <col min="1" max="14" width="8.7109375" customWidth="1"/>
  </cols>
  <sheetData>
    <row r="1" spans="1:13" ht="15.6" customHeight="1" thickTop="1" x14ac:dyDescent="0.2">
      <c r="A1" s="39"/>
      <c r="B1" s="139" t="s">
        <v>1</v>
      </c>
      <c r="C1" s="141"/>
      <c r="D1" s="141"/>
      <c r="E1" s="141"/>
      <c r="F1" s="141"/>
      <c r="G1" s="140"/>
      <c r="H1" s="137" t="s">
        <v>2</v>
      </c>
      <c r="I1" s="138" t="s">
        <v>3</v>
      </c>
      <c r="J1" s="144" t="s">
        <v>4</v>
      </c>
      <c r="K1" s="144" t="s">
        <v>5</v>
      </c>
      <c r="L1" s="139" t="s">
        <v>6</v>
      </c>
      <c r="M1" s="140"/>
    </row>
    <row r="2" spans="1:13" ht="15" x14ac:dyDescent="0.25">
      <c r="A2" s="72" t="s">
        <v>73</v>
      </c>
      <c r="B2" s="45" t="s">
        <v>8</v>
      </c>
      <c r="C2" s="46" t="s">
        <v>9</v>
      </c>
      <c r="D2" s="45" t="s">
        <v>10</v>
      </c>
      <c r="E2" s="46" t="s">
        <v>11</v>
      </c>
      <c r="F2" s="45" t="s">
        <v>12</v>
      </c>
      <c r="G2" s="48" t="s">
        <v>13</v>
      </c>
      <c r="H2" s="131"/>
      <c r="I2" s="132"/>
      <c r="J2" s="145"/>
      <c r="K2" s="145"/>
      <c r="L2" s="45" t="s">
        <v>14</v>
      </c>
      <c r="M2" s="48" t="s">
        <v>15</v>
      </c>
    </row>
    <row r="3" spans="1:13" ht="15" thickBot="1" x14ac:dyDescent="0.25">
      <c r="A3" s="50" t="s">
        <v>16</v>
      </c>
      <c r="B3" s="51" t="s">
        <v>17</v>
      </c>
      <c r="C3" s="55" t="s">
        <v>17</v>
      </c>
      <c r="D3" s="51" t="s">
        <v>17</v>
      </c>
      <c r="E3" s="55" t="s">
        <v>17</v>
      </c>
      <c r="F3" s="51" t="s">
        <v>17</v>
      </c>
      <c r="G3" s="53" t="s">
        <v>17</v>
      </c>
      <c r="H3" s="51" t="s">
        <v>18</v>
      </c>
      <c r="I3" s="53" t="s">
        <v>18</v>
      </c>
      <c r="J3" s="53" t="s">
        <v>19</v>
      </c>
      <c r="K3" s="53" t="s">
        <v>20</v>
      </c>
      <c r="L3" s="51" t="s">
        <v>17</v>
      </c>
      <c r="M3" s="53" t="s">
        <v>17</v>
      </c>
    </row>
    <row r="4" spans="1:13" ht="13.5" thickTop="1" x14ac:dyDescent="0.2">
      <c r="A4" s="19">
        <v>100</v>
      </c>
      <c r="B4" s="20">
        <v>96</v>
      </c>
      <c r="C4" s="21">
        <v>100</v>
      </c>
      <c r="D4" s="20">
        <v>5</v>
      </c>
      <c r="E4" s="21">
        <v>8</v>
      </c>
      <c r="F4" s="47">
        <v>12</v>
      </c>
      <c r="G4" s="25">
        <v>56</v>
      </c>
      <c r="H4" s="22">
        <v>4.4000000000000004</v>
      </c>
      <c r="I4" s="24">
        <v>21.24</v>
      </c>
      <c r="J4" s="25">
        <v>16.670000000000002</v>
      </c>
      <c r="K4" s="26">
        <v>0.56140000000000001</v>
      </c>
      <c r="L4" s="27">
        <v>13</v>
      </c>
      <c r="M4" s="23">
        <v>66</v>
      </c>
    </row>
    <row r="5" spans="1:13" x14ac:dyDescent="0.2">
      <c r="A5" s="19">
        <v>120</v>
      </c>
      <c r="B5" s="20">
        <v>114</v>
      </c>
      <c r="C5" s="21">
        <v>120</v>
      </c>
      <c r="D5" s="20">
        <v>5</v>
      </c>
      <c r="E5" s="21">
        <v>8</v>
      </c>
      <c r="F5" s="47">
        <v>12</v>
      </c>
      <c r="G5" s="25">
        <v>74</v>
      </c>
      <c r="H5" s="22">
        <v>5.3</v>
      </c>
      <c r="I5" s="24">
        <v>25.34</v>
      </c>
      <c r="J5" s="25">
        <v>19.89</v>
      </c>
      <c r="K5" s="26">
        <v>0.6774</v>
      </c>
      <c r="L5" s="27">
        <v>17</v>
      </c>
      <c r="M5" s="23">
        <v>75</v>
      </c>
    </row>
    <row r="6" spans="1:13" x14ac:dyDescent="0.2">
      <c r="A6" s="19">
        <v>140</v>
      </c>
      <c r="B6" s="20">
        <v>133</v>
      </c>
      <c r="C6" s="21">
        <v>140</v>
      </c>
      <c r="D6" s="20">
        <v>5.5</v>
      </c>
      <c r="E6" s="21">
        <v>8.5</v>
      </c>
      <c r="F6" s="47">
        <v>12</v>
      </c>
      <c r="G6" s="25">
        <v>92</v>
      </c>
      <c r="H6" s="22">
        <v>6.8479999999999999</v>
      </c>
      <c r="I6" s="24">
        <v>31.42</v>
      </c>
      <c r="J6" s="25">
        <v>24.66</v>
      </c>
      <c r="K6" s="26">
        <v>0.7944</v>
      </c>
      <c r="L6" s="27">
        <v>21</v>
      </c>
      <c r="M6" s="23">
        <v>81</v>
      </c>
    </row>
    <row r="7" spans="1:13" x14ac:dyDescent="0.2">
      <c r="A7" s="19">
        <v>160</v>
      </c>
      <c r="B7" s="20">
        <v>152</v>
      </c>
      <c r="C7" s="21">
        <v>160</v>
      </c>
      <c r="D7" s="20">
        <v>6</v>
      </c>
      <c r="E7" s="21">
        <v>9</v>
      </c>
      <c r="F7" s="47">
        <v>15</v>
      </c>
      <c r="G7" s="25">
        <v>104</v>
      </c>
      <c r="H7" s="22">
        <v>8.58</v>
      </c>
      <c r="I7" s="24">
        <v>38.770000000000003</v>
      </c>
      <c r="J7" s="25">
        <v>30.44</v>
      </c>
      <c r="K7" s="26">
        <v>0.90620000000000001</v>
      </c>
      <c r="L7" s="27">
        <v>25</v>
      </c>
      <c r="M7" s="23">
        <v>99</v>
      </c>
    </row>
    <row r="8" spans="1:13" x14ac:dyDescent="0.2">
      <c r="A8" s="19">
        <v>180</v>
      </c>
      <c r="B8" s="20">
        <v>171</v>
      </c>
      <c r="C8" s="21">
        <v>180</v>
      </c>
      <c r="D8" s="20">
        <v>6</v>
      </c>
      <c r="E8" s="21">
        <v>9.5</v>
      </c>
      <c r="F8" s="47">
        <v>15</v>
      </c>
      <c r="G8" s="25">
        <v>122</v>
      </c>
      <c r="H8" s="22">
        <v>9.69</v>
      </c>
      <c r="I8" s="24">
        <v>45.25</v>
      </c>
      <c r="J8" s="25">
        <v>35.520000000000003</v>
      </c>
      <c r="K8" s="26">
        <v>1.024</v>
      </c>
      <c r="L8" s="27">
        <v>28</v>
      </c>
      <c r="M8" s="23">
        <v>106</v>
      </c>
    </row>
    <row r="9" spans="1:13" ht="13.5" thickBot="1" x14ac:dyDescent="0.25">
      <c r="A9" s="9">
        <v>200</v>
      </c>
      <c r="B9" s="10">
        <v>190</v>
      </c>
      <c r="C9" s="11">
        <v>200</v>
      </c>
      <c r="D9" s="10">
        <v>6.5</v>
      </c>
      <c r="E9" s="11">
        <v>10</v>
      </c>
      <c r="F9" s="42">
        <v>18</v>
      </c>
      <c r="G9" s="15">
        <v>134</v>
      </c>
      <c r="H9" s="12">
        <v>11.7</v>
      </c>
      <c r="I9" s="14">
        <v>53.83</v>
      </c>
      <c r="J9" s="15">
        <v>42.26</v>
      </c>
      <c r="K9" s="16">
        <v>1.1359999999999999</v>
      </c>
      <c r="L9" s="17">
        <v>28</v>
      </c>
      <c r="M9" s="13">
        <v>113</v>
      </c>
    </row>
    <row r="10" spans="1:13" x14ac:dyDescent="0.2">
      <c r="A10" s="19">
        <v>220</v>
      </c>
      <c r="B10" s="20">
        <v>210</v>
      </c>
      <c r="C10" s="21">
        <v>220</v>
      </c>
      <c r="D10" s="20">
        <v>7</v>
      </c>
      <c r="E10" s="21">
        <v>11</v>
      </c>
      <c r="F10" s="47">
        <v>18</v>
      </c>
      <c r="G10" s="25">
        <v>152</v>
      </c>
      <c r="H10" s="22">
        <v>13.93</v>
      </c>
      <c r="I10" s="24">
        <v>64.34</v>
      </c>
      <c r="J10" s="25">
        <v>50.51</v>
      </c>
      <c r="K10" s="26">
        <v>1.2549999999999999</v>
      </c>
      <c r="L10" s="27">
        <v>28</v>
      </c>
      <c r="M10" s="23">
        <v>113</v>
      </c>
    </row>
    <row r="11" spans="1:13" x14ac:dyDescent="0.2">
      <c r="A11" s="19">
        <v>240</v>
      </c>
      <c r="B11" s="20">
        <v>230</v>
      </c>
      <c r="C11" s="21">
        <v>240</v>
      </c>
      <c r="D11" s="20">
        <v>7.5</v>
      </c>
      <c r="E11" s="21">
        <v>12</v>
      </c>
      <c r="F11" s="47">
        <v>21</v>
      </c>
      <c r="G11" s="25">
        <v>164</v>
      </c>
      <c r="H11" s="22">
        <v>16.350000000000001</v>
      </c>
      <c r="I11" s="24">
        <v>76.84</v>
      </c>
      <c r="J11" s="25">
        <v>60.32</v>
      </c>
      <c r="K11" s="26">
        <v>1.369</v>
      </c>
      <c r="L11" s="27">
        <v>28</v>
      </c>
      <c r="M11" s="23">
        <v>120</v>
      </c>
    </row>
    <row r="12" spans="1:13" x14ac:dyDescent="0.2">
      <c r="A12" s="19">
        <v>260</v>
      </c>
      <c r="B12" s="20">
        <v>250</v>
      </c>
      <c r="C12" s="21">
        <v>260</v>
      </c>
      <c r="D12" s="20">
        <v>7.5</v>
      </c>
      <c r="E12" s="21">
        <v>12.5</v>
      </c>
      <c r="F12" s="47">
        <v>24</v>
      </c>
      <c r="G12" s="25">
        <v>177</v>
      </c>
      <c r="H12" s="22">
        <v>17.809999999999999</v>
      </c>
      <c r="I12" s="24">
        <v>86.82</v>
      </c>
      <c r="J12" s="25">
        <v>68.150000000000006</v>
      </c>
      <c r="K12" s="26">
        <v>1.484</v>
      </c>
      <c r="L12" s="27">
        <v>28</v>
      </c>
      <c r="M12" s="23">
        <v>126</v>
      </c>
    </row>
    <row r="13" spans="1:13" x14ac:dyDescent="0.2">
      <c r="A13" s="19">
        <v>280</v>
      </c>
      <c r="B13" s="20">
        <v>270</v>
      </c>
      <c r="C13" s="21">
        <v>280</v>
      </c>
      <c r="D13" s="20">
        <v>8</v>
      </c>
      <c r="E13" s="21">
        <v>13</v>
      </c>
      <c r="F13" s="47">
        <v>24</v>
      </c>
      <c r="G13" s="25">
        <v>196</v>
      </c>
      <c r="H13" s="22">
        <v>20.56</v>
      </c>
      <c r="I13" s="24">
        <v>97.26</v>
      </c>
      <c r="J13" s="25">
        <v>76.349999999999994</v>
      </c>
      <c r="K13" s="26">
        <v>1.603</v>
      </c>
      <c r="L13" s="27">
        <v>28</v>
      </c>
      <c r="M13" s="23">
        <v>126</v>
      </c>
    </row>
    <row r="14" spans="1:13" ht="13.5" thickBot="1" x14ac:dyDescent="0.25">
      <c r="A14" s="9">
        <v>300</v>
      </c>
      <c r="B14" s="10">
        <v>290</v>
      </c>
      <c r="C14" s="11">
        <v>300</v>
      </c>
      <c r="D14" s="10">
        <v>8.5</v>
      </c>
      <c r="E14" s="11">
        <v>14</v>
      </c>
      <c r="F14" s="42">
        <v>27</v>
      </c>
      <c r="G14" s="15">
        <v>208</v>
      </c>
      <c r="H14" s="12">
        <v>23.46</v>
      </c>
      <c r="I14" s="14">
        <v>112.5</v>
      </c>
      <c r="J14" s="15">
        <v>88.33</v>
      </c>
      <c r="K14" s="16">
        <v>1.7170000000000001</v>
      </c>
      <c r="L14" s="17">
        <v>28</v>
      </c>
      <c r="M14" s="13">
        <v>133</v>
      </c>
    </row>
    <row r="15" spans="1:13" x14ac:dyDescent="0.2">
      <c r="A15" s="19">
        <v>320</v>
      </c>
      <c r="B15" s="20">
        <v>310</v>
      </c>
      <c r="C15" s="21">
        <v>300</v>
      </c>
      <c r="D15" s="20">
        <v>9</v>
      </c>
      <c r="E15" s="21">
        <v>15.5</v>
      </c>
      <c r="F15" s="47">
        <v>27</v>
      </c>
      <c r="G15" s="25">
        <v>225</v>
      </c>
      <c r="H15" s="22">
        <v>26.51</v>
      </c>
      <c r="I15" s="24">
        <v>124.4</v>
      </c>
      <c r="J15" s="25">
        <v>97.63</v>
      </c>
      <c r="K15" s="26">
        <v>1.756</v>
      </c>
      <c r="L15" s="27">
        <v>28</v>
      </c>
      <c r="M15" s="23">
        <v>133</v>
      </c>
    </row>
    <row r="16" spans="1:13" x14ac:dyDescent="0.2">
      <c r="A16" s="19">
        <v>340</v>
      </c>
      <c r="B16" s="20">
        <v>330</v>
      </c>
      <c r="C16" s="21">
        <v>300</v>
      </c>
      <c r="D16" s="20">
        <v>9.5</v>
      </c>
      <c r="E16" s="21">
        <v>16.5</v>
      </c>
      <c r="F16" s="47">
        <v>27</v>
      </c>
      <c r="G16" s="25">
        <v>243</v>
      </c>
      <c r="H16" s="22">
        <v>29.78</v>
      </c>
      <c r="I16" s="24">
        <v>133.5</v>
      </c>
      <c r="J16" s="25">
        <v>104.8</v>
      </c>
      <c r="K16" s="26">
        <v>1.7949999999999999</v>
      </c>
      <c r="L16" s="27">
        <v>28</v>
      </c>
      <c r="M16" s="23">
        <v>134</v>
      </c>
    </row>
    <row r="17" spans="1:14" x14ac:dyDescent="0.2">
      <c r="A17" s="19">
        <v>360</v>
      </c>
      <c r="B17" s="20">
        <v>350</v>
      </c>
      <c r="C17" s="21">
        <v>300</v>
      </c>
      <c r="D17" s="20">
        <v>10</v>
      </c>
      <c r="E17" s="21">
        <v>17.5</v>
      </c>
      <c r="F17" s="47">
        <v>27</v>
      </c>
      <c r="G17" s="25">
        <v>261</v>
      </c>
      <c r="H17" s="22">
        <v>33.25</v>
      </c>
      <c r="I17" s="24">
        <v>142.80000000000001</v>
      </c>
      <c r="J17" s="25">
        <v>112.1</v>
      </c>
      <c r="K17" s="26">
        <v>1.8340000000000001</v>
      </c>
      <c r="L17" s="27">
        <v>28</v>
      </c>
      <c r="M17" s="23">
        <v>134</v>
      </c>
    </row>
    <row r="18" spans="1:14" ht="13.5" thickBot="1" x14ac:dyDescent="0.25">
      <c r="A18" s="9">
        <v>400</v>
      </c>
      <c r="B18" s="10">
        <v>390</v>
      </c>
      <c r="C18" s="11">
        <v>300</v>
      </c>
      <c r="D18" s="10">
        <v>11</v>
      </c>
      <c r="E18" s="11">
        <v>19</v>
      </c>
      <c r="F18" s="42">
        <v>27</v>
      </c>
      <c r="G18" s="15">
        <v>298</v>
      </c>
      <c r="H18" s="12">
        <v>40.81</v>
      </c>
      <c r="I18" s="14">
        <v>159</v>
      </c>
      <c r="J18" s="15">
        <v>124.8</v>
      </c>
      <c r="K18" s="16">
        <v>1.9119999999999999</v>
      </c>
      <c r="L18" s="17">
        <v>28</v>
      </c>
      <c r="M18" s="13">
        <v>135</v>
      </c>
    </row>
    <row r="19" spans="1:14" x14ac:dyDescent="0.2">
      <c r="A19" s="19">
        <v>450</v>
      </c>
      <c r="B19" s="20">
        <v>440</v>
      </c>
      <c r="C19" s="21">
        <v>300</v>
      </c>
      <c r="D19" s="20">
        <v>11.5</v>
      </c>
      <c r="E19" s="21">
        <v>21</v>
      </c>
      <c r="F19" s="47">
        <v>27</v>
      </c>
      <c r="G19" s="25">
        <v>344</v>
      </c>
      <c r="H19" s="22">
        <v>48.19</v>
      </c>
      <c r="I19" s="24">
        <v>178</v>
      </c>
      <c r="J19" s="25">
        <v>139.80000000000001</v>
      </c>
      <c r="K19" s="26">
        <v>2.0110000000000001</v>
      </c>
      <c r="L19" s="27">
        <v>28</v>
      </c>
      <c r="M19" s="23">
        <v>136</v>
      </c>
    </row>
    <row r="20" spans="1:14" x14ac:dyDescent="0.2">
      <c r="A20" s="19">
        <v>500</v>
      </c>
      <c r="B20" s="20">
        <v>490</v>
      </c>
      <c r="C20" s="21">
        <v>300</v>
      </c>
      <c r="D20" s="20">
        <v>12</v>
      </c>
      <c r="E20" s="21">
        <v>23</v>
      </c>
      <c r="F20" s="47">
        <v>27</v>
      </c>
      <c r="G20" s="25">
        <v>390</v>
      </c>
      <c r="H20" s="22">
        <v>56.04</v>
      </c>
      <c r="I20" s="24">
        <v>197.5</v>
      </c>
      <c r="J20" s="25">
        <v>155.1</v>
      </c>
      <c r="K20" s="26">
        <v>2.11</v>
      </c>
      <c r="L20" s="27">
        <v>28</v>
      </c>
      <c r="M20" s="23">
        <v>136</v>
      </c>
    </row>
    <row r="21" spans="1:14" x14ac:dyDescent="0.2">
      <c r="A21" s="19">
        <v>550</v>
      </c>
      <c r="B21" s="20">
        <v>540</v>
      </c>
      <c r="C21" s="21">
        <v>300</v>
      </c>
      <c r="D21" s="20">
        <v>12.5</v>
      </c>
      <c r="E21" s="21">
        <v>24</v>
      </c>
      <c r="F21" s="47">
        <v>27</v>
      </c>
      <c r="G21" s="25">
        <v>438</v>
      </c>
      <c r="H21" s="22">
        <v>64.5</v>
      </c>
      <c r="I21" s="24">
        <v>211.8</v>
      </c>
      <c r="J21" s="25">
        <v>166.2</v>
      </c>
      <c r="K21" s="26">
        <v>2.2090000000000001</v>
      </c>
      <c r="L21" s="27">
        <v>28</v>
      </c>
      <c r="M21" s="23">
        <v>137</v>
      </c>
    </row>
    <row r="22" spans="1:14" ht="13.5" thickBot="1" x14ac:dyDescent="0.25">
      <c r="A22" s="9">
        <v>600</v>
      </c>
      <c r="B22" s="10">
        <v>590</v>
      </c>
      <c r="C22" s="11">
        <v>300</v>
      </c>
      <c r="D22" s="10">
        <v>13</v>
      </c>
      <c r="E22" s="11">
        <v>25</v>
      </c>
      <c r="F22" s="42">
        <v>27</v>
      </c>
      <c r="G22" s="15">
        <v>486</v>
      </c>
      <c r="H22" s="12">
        <v>73.45</v>
      </c>
      <c r="I22" s="14">
        <v>226.5</v>
      </c>
      <c r="J22" s="15">
        <v>177.8</v>
      </c>
      <c r="K22" s="16">
        <v>2.3079999999999998</v>
      </c>
      <c r="L22" s="17">
        <v>28</v>
      </c>
      <c r="M22" s="13">
        <v>137</v>
      </c>
    </row>
    <row r="23" spans="1:14" x14ac:dyDescent="0.2">
      <c r="A23" s="19">
        <v>650</v>
      </c>
      <c r="B23" s="20">
        <v>640</v>
      </c>
      <c r="C23" s="21">
        <v>300</v>
      </c>
      <c r="D23" s="20">
        <v>13.5</v>
      </c>
      <c r="E23" s="21">
        <v>26</v>
      </c>
      <c r="F23" s="47">
        <v>27</v>
      </c>
      <c r="G23" s="25">
        <v>534</v>
      </c>
      <c r="H23" s="22">
        <v>82.89</v>
      </c>
      <c r="I23" s="24">
        <v>241.6</v>
      </c>
      <c r="J23" s="25">
        <v>189.7</v>
      </c>
      <c r="K23" s="26">
        <v>2.407</v>
      </c>
      <c r="L23" s="27">
        <v>28</v>
      </c>
      <c r="M23" s="23">
        <v>138</v>
      </c>
    </row>
    <row r="24" spans="1:14" x14ac:dyDescent="0.2">
      <c r="A24" s="19">
        <v>700</v>
      </c>
      <c r="B24" s="20">
        <v>690</v>
      </c>
      <c r="C24" s="21">
        <v>300</v>
      </c>
      <c r="D24" s="20">
        <v>14.5</v>
      </c>
      <c r="E24" s="21">
        <v>27</v>
      </c>
      <c r="F24" s="47">
        <v>27</v>
      </c>
      <c r="G24" s="25">
        <v>582</v>
      </c>
      <c r="H24" s="22">
        <v>96.14</v>
      </c>
      <c r="I24" s="24">
        <v>260.5</v>
      </c>
      <c r="J24" s="25">
        <v>204.5</v>
      </c>
      <c r="K24" s="26">
        <v>2.5049999999999999</v>
      </c>
      <c r="L24" s="27">
        <v>28</v>
      </c>
      <c r="M24" s="23">
        <v>139</v>
      </c>
    </row>
    <row r="25" spans="1:14" ht="13.5" thickBot="1" x14ac:dyDescent="0.25">
      <c r="A25" s="9">
        <v>800</v>
      </c>
      <c r="B25" s="10">
        <v>790</v>
      </c>
      <c r="C25" s="11">
        <v>300</v>
      </c>
      <c r="D25" s="10">
        <v>15</v>
      </c>
      <c r="E25" s="11">
        <v>28</v>
      </c>
      <c r="F25" s="42">
        <v>30</v>
      </c>
      <c r="G25" s="15">
        <v>674</v>
      </c>
      <c r="H25" s="12">
        <v>114.3</v>
      </c>
      <c r="I25" s="14">
        <v>285.8</v>
      </c>
      <c r="J25" s="15">
        <v>224.4</v>
      </c>
      <c r="K25" s="16">
        <v>2.698</v>
      </c>
      <c r="L25" s="17">
        <v>28</v>
      </c>
      <c r="M25" s="13">
        <v>145</v>
      </c>
    </row>
    <row r="26" spans="1:14" x14ac:dyDescent="0.2">
      <c r="A26" s="19">
        <v>900</v>
      </c>
      <c r="B26" s="20">
        <v>890</v>
      </c>
      <c r="C26" s="21">
        <v>300</v>
      </c>
      <c r="D26" s="20">
        <v>16</v>
      </c>
      <c r="E26" s="21">
        <v>30</v>
      </c>
      <c r="F26" s="47">
        <v>30</v>
      </c>
      <c r="G26" s="25">
        <v>770</v>
      </c>
      <c r="H26" s="22">
        <v>137.6</v>
      </c>
      <c r="I26" s="24">
        <v>320.5</v>
      </c>
      <c r="J26" s="25">
        <v>251.6</v>
      </c>
      <c r="K26" s="26">
        <v>2.8959999999999999</v>
      </c>
      <c r="L26" s="27">
        <v>28</v>
      </c>
      <c r="M26" s="23">
        <v>146</v>
      </c>
    </row>
    <row r="27" spans="1:14" ht="13.5" thickBot="1" x14ac:dyDescent="0.25">
      <c r="A27" s="29">
        <v>1000</v>
      </c>
      <c r="B27" s="30">
        <v>990</v>
      </c>
      <c r="C27" s="31">
        <v>300</v>
      </c>
      <c r="D27" s="30">
        <v>16.5</v>
      </c>
      <c r="E27" s="31">
        <v>31</v>
      </c>
      <c r="F27" s="51">
        <v>30</v>
      </c>
      <c r="G27" s="35">
        <v>868</v>
      </c>
      <c r="H27" s="32">
        <v>158.19999999999999</v>
      </c>
      <c r="I27" s="34">
        <v>346.8</v>
      </c>
      <c r="J27" s="35">
        <v>272.3</v>
      </c>
      <c r="K27" s="36">
        <v>3.0950000000000002</v>
      </c>
      <c r="L27" s="37">
        <v>28</v>
      </c>
      <c r="M27" s="33">
        <v>147</v>
      </c>
    </row>
    <row r="28" spans="1:14" ht="14.25" thickTop="1" thickBot="1" x14ac:dyDescent="0.25"/>
    <row r="29" spans="1:14" ht="13.5" thickTop="1" x14ac:dyDescent="0.2">
      <c r="A29" s="39"/>
      <c r="B29" s="139" t="s">
        <v>21</v>
      </c>
      <c r="C29" s="141"/>
      <c r="D29" s="141"/>
      <c r="E29" s="140"/>
      <c r="F29" s="139" t="s">
        <v>22</v>
      </c>
      <c r="G29" s="141"/>
      <c r="H29" s="141"/>
      <c r="I29" s="140"/>
      <c r="J29" s="139" t="s">
        <v>23</v>
      </c>
      <c r="K29" s="141"/>
      <c r="L29" s="140"/>
      <c r="M29" s="142" t="s">
        <v>24</v>
      </c>
      <c r="N29" s="143"/>
    </row>
    <row r="30" spans="1:14" ht="15" x14ac:dyDescent="0.25">
      <c r="A30" s="72" t="s">
        <v>73</v>
      </c>
      <c r="B30" s="45" t="s">
        <v>25</v>
      </c>
      <c r="C30" s="45" t="s">
        <v>26</v>
      </c>
      <c r="D30" s="45" t="s">
        <v>27</v>
      </c>
      <c r="E30" s="56" t="s">
        <v>28</v>
      </c>
      <c r="F30" s="45" t="s">
        <v>29</v>
      </c>
      <c r="G30" s="45" t="s">
        <v>30</v>
      </c>
      <c r="H30" s="45" t="s">
        <v>31</v>
      </c>
      <c r="I30" s="56" t="s">
        <v>32</v>
      </c>
      <c r="J30" s="45" t="s">
        <v>33</v>
      </c>
      <c r="K30" s="45" t="s">
        <v>34</v>
      </c>
      <c r="L30" s="56" t="s">
        <v>35</v>
      </c>
      <c r="M30" s="131" t="s">
        <v>36</v>
      </c>
      <c r="N30" s="132" t="s">
        <v>37</v>
      </c>
    </row>
    <row r="31" spans="1:14" ht="15" thickBot="1" x14ac:dyDescent="0.25">
      <c r="A31" s="50" t="s">
        <v>16</v>
      </c>
      <c r="B31" s="51" t="s">
        <v>38</v>
      </c>
      <c r="C31" s="51" t="s">
        <v>39</v>
      </c>
      <c r="D31" s="51" t="s">
        <v>40</v>
      </c>
      <c r="E31" s="53" t="s">
        <v>39</v>
      </c>
      <c r="F31" s="51" t="s">
        <v>38</v>
      </c>
      <c r="G31" s="51" t="s">
        <v>39</v>
      </c>
      <c r="H31" s="51" t="s">
        <v>40</v>
      </c>
      <c r="I31" s="53" t="s">
        <v>40</v>
      </c>
      <c r="J31" s="51" t="s">
        <v>38</v>
      </c>
      <c r="K31" s="51" t="s">
        <v>41</v>
      </c>
      <c r="L31" s="53" t="s">
        <v>18</v>
      </c>
      <c r="M31" s="135"/>
      <c r="N31" s="136"/>
    </row>
    <row r="32" spans="1:14" ht="13.5" thickTop="1" x14ac:dyDescent="0.2">
      <c r="A32" s="19">
        <v>100</v>
      </c>
      <c r="B32" s="20">
        <v>349.2</v>
      </c>
      <c r="C32" s="22">
        <v>72.760000000000005</v>
      </c>
      <c r="D32" s="22">
        <v>4.0549999999999997</v>
      </c>
      <c r="E32" s="25">
        <v>41.51</v>
      </c>
      <c r="F32" s="20">
        <v>133.80000000000001</v>
      </c>
      <c r="G32" s="22">
        <v>26.76</v>
      </c>
      <c r="H32" s="22">
        <v>2.5099999999999998</v>
      </c>
      <c r="I32" s="25">
        <v>2.665</v>
      </c>
      <c r="J32" s="47">
        <v>5.1989999999999998</v>
      </c>
      <c r="K32" s="22">
        <v>2475</v>
      </c>
      <c r="L32" s="25">
        <v>21.65</v>
      </c>
      <c r="M32" s="47" t="s">
        <v>9</v>
      </c>
      <c r="N32" s="49" t="s">
        <v>72</v>
      </c>
    </row>
    <row r="33" spans="1:14" x14ac:dyDescent="0.2">
      <c r="A33" s="19">
        <v>120</v>
      </c>
      <c r="B33" s="20">
        <v>606.20000000000005</v>
      </c>
      <c r="C33" s="22">
        <v>106.3</v>
      </c>
      <c r="D33" s="22">
        <v>4.891</v>
      </c>
      <c r="E33" s="25">
        <v>59.75</v>
      </c>
      <c r="F33" s="20">
        <v>230.9</v>
      </c>
      <c r="G33" s="22">
        <v>38.479999999999997</v>
      </c>
      <c r="H33" s="22">
        <v>3.0190000000000001</v>
      </c>
      <c r="I33" s="25">
        <v>3.21</v>
      </c>
      <c r="J33" s="47">
        <v>5.9569999999999999</v>
      </c>
      <c r="K33" s="22">
        <v>6285</v>
      </c>
      <c r="L33" s="25">
        <v>31.45</v>
      </c>
      <c r="M33" s="47" t="s">
        <v>9</v>
      </c>
      <c r="N33" s="49" t="s">
        <v>72</v>
      </c>
    </row>
    <row r="34" spans="1:14" x14ac:dyDescent="0.2">
      <c r="A34" s="19">
        <v>140</v>
      </c>
      <c r="B34" s="20">
        <v>1033</v>
      </c>
      <c r="C34" s="22">
        <v>155.4</v>
      </c>
      <c r="D34" s="22">
        <v>5.7350000000000003</v>
      </c>
      <c r="E34" s="25">
        <v>86.75</v>
      </c>
      <c r="F34" s="20">
        <v>389.3</v>
      </c>
      <c r="G34" s="22">
        <v>55.62</v>
      </c>
      <c r="H34" s="22">
        <v>3.52</v>
      </c>
      <c r="I34" s="25">
        <v>3.7559999999999998</v>
      </c>
      <c r="J34" s="47">
        <v>8.032</v>
      </c>
      <c r="K34" s="22">
        <v>14729</v>
      </c>
      <c r="L34" s="25">
        <v>43.21</v>
      </c>
      <c r="M34" s="47" t="s">
        <v>9</v>
      </c>
      <c r="N34" s="49" t="s">
        <v>72</v>
      </c>
    </row>
    <row r="35" spans="1:14" x14ac:dyDescent="0.2">
      <c r="A35" s="19">
        <v>160</v>
      </c>
      <c r="B35" s="20">
        <v>1673</v>
      </c>
      <c r="C35" s="22">
        <v>220.1</v>
      </c>
      <c r="D35" s="22">
        <v>6.569</v>
      </c>
      <c r="E35" s="25">
        <v>122.6</v>
      </c>
      <c r="F35" s="20">
        <v>615.6</v>
      </c>
      <c r="G35" s="22">
        <v>76.95</v>
      </c>
      <c r="H35" s="22">
        <v>3.9849999999999999</v>
      </c>
      <c r="I35" s="25">
        <v>4.258</v>
      </c>
      <c r="J35" s="47">
        <v>11.84</v>
      </c>
      <c r="K35" s="22">
        <v>30615</v>
      </c>
      <c r="L35" s="25">
        <v>56.65</v>
      </c>
      <c r="M35" s="47" t="s">
        <v>9</v>
      </c>
      <c r="N35" s="49" t="s">
        <v>72</v>
      </c>
    </row>
    <row r="36" spans="1:14" x14ac:dyDescent="0.2">
      <c r="A36" s="19">
        <v>180</v>
      </c>
      <c r="B36" s="20">
        <v>2510</v>
      </c>
      <c r="C36" s="22">
        <v>293.60000000000002</v>
      </c>
      <c r="D36" s="22">
        <v>7.4480000000000004</v>
      </c>
      <c r="E36" s="25">
        <v>162.4</v>
      </c>
      <c r="F36" s="20">
        <v>924.6</v>
      </c>
      <c r="G36" s="22">
        <v>102.7</v>
      </c>
      <c r="H36" s="22">
        <v>4.5199999999999996</v>
      </c>
      <c r="I36" s="25">
        <v>4.8209999999999997</v>
      </c>
      <c r="J36" s="47">
        <v>14.66</v>
      </c>
      <c r="K36" s="22">
        <v>59014</v>
      </c>
      <c r="L36" s="25">
        <v>72.13</v>
      </c>
      <c r="M36" s="47" t="s">
        <v>9</v>
      </c>
      <c r="N36" s="49" t="s">
        <v>72</v>
      </c>
    </row>
    <row r="37" spans="1:14" ht="13.5" thickBot="1" x14ac:dyDescent="0.25">
      <c r="A37" s="9">
        <v>200</v>
      </c>
      <c r="B37" s="10">
        <v>3692</v>
      </c>
      <c r="C37" s="12">
        <v>388.6</v>
      </c>
      <c r="D37" s="12">
        <v>8.282</v>
      </c>
      <c r="E37" s="15">
        <v>214.7</v>
      </c>
      <c r="F37" s="10">
        <v>1336</v>
      </c>
      <c r="G37" s="12">
        <v>133.6</v>
      </c>
      <c r="H37" s="12">
        <v>4.9809999999999999</v>
      </c>
      <c r="I37" s="15">
        <v>5.319</v>
      </c>
      <c r="J37" s="42">
        <v>20.43</v>
      </c>
      <c r="K37" s="12">
        <v>105580</v>
      </c>
      <c r="L37" s="15">
        <v>89.25</v>
      </c>
      <c r="M37" s="42" t="s">
        <v>9</v>
      </c>
      <c r="N37" s="43" t="s">
        <v>72</v>
      </c>
    </row>
    <row r="38" spans="1:14" x14ac:dyDescent="0.2">
      <c r="A38" s="19">
        <v>220</v>
      </c>
      <c r="B38" s="20">
        <v>5410</v>
      </c>
      <c r="C38" s="22">
        <v>515.20000000000005</v>
      </c>
      <c r="D38" s="22">
        <v>9.1690000000000005</v>
      </c>
      <c r="E38" s="25">
        <v>284.2</v>
      </c>
      <c r="F38" s="20">
        <v>1955</v>
      </c>
      <c r="G38" s="22">
        <v>177.7</v>
      </c>
      <c r="H38" s="22">
        <v>5.5119999999999996</v>
      </c>
      <c r="I38" s="25">
        <v>5.8840000000000003</v>
      </c>
      <c r="J38" s="47">
        <v>28.09</v>
      </c>
      <c r="K38" s="22">
        <v>189610</v>
      </c>
      <c r="L38" s="25">
        <v>108.7</v>
      </c>
      <c r="M38" s="47" t="s">
        <v>9</v>
      </c>
      <c r="N38" s="49" t="s">
        <v>72</v>
      </c>
    </row>
    <row r="39" spans="1:14" x14ac:dyDescent="0.2">
      <c r="A39" s="19">
        <v>240</v>
      </c>
      <c r="B39" s="20">
        <v>7763</v>
      </c>
      <c r="C39" s="22">
        <v>675.1</v>
      </c>
      <c r="D39" s="22">
        <v>10.050000000000001</v>
      </c>
      <c r="E39" s="25">
        <v>372.3</v>
      </c>
      <c r="F39" s="20">
        <v>2769</v>
      </c>
      <c r="G39" s="22">
        <v>230.7</v>
      </c>
      <c r="H39" s="22">
        <v>6.0030000000000001</v>
      </c>
      <c r="I39" s="25">
        <v>6.4009999999999998</v>
      </c>
      <c r="J39" s="47">
        <v>41.03</v>
      </c>
      <c r="K39" s="22">
        <v>321640</v>
      </c>
      <c r="L39" s="25">
        <v>129.80000000000001</v>
      </c>
      <c r="M39" s="47" t="s">
        <v>9</v>
      </c>
      <c r="N39" s="49" t="s">
        <v>72</v>
      </c>
    </row>
    <row r="40" spans="1:14" x14ac:dyDescent="0.2">
      <c r="A40" s="19">
        <v>260</v>
      </c>
      <c r="B40" s="20">
        <v>10455</v>
      </c>
      <c r="C40" s="22">
        <v>836.4</v>
      </c>
      <c r="D40" s="22">
        <v>10.97</v>
      </c>
      <c r="E40" s="25">
        <v>459.9</v>
      </c>
      <c r="F40" s="20">
        <v>3668</v>
      </c>
      <c r="G40" s="22">
        <v>282.10000000000002</v>
      </c>
      <c r="H40" s="22">
        <v>6.5</v>
      </c>
      <c r="I40" s="25">
        <v>6.915</v>
      </c>
      <c r="J40" s="47">
        <v>52</v>
      </c>
      <c r="K40" s="22">
        <v>504990</v>
      </c>
      <c r="L40" s="25">
        <v>153.1</v>
      </c>
      <c r="M40" s="47" t="s">
        <v>9</v>
      </c>
      <c r="N40" s="49" t="s">
        <v>72</v>
      </c>
    </row>
    <row r="41" spans="1:14" x14ac:dyDescent="0.2">
      <c r="A41" s="19">
        <v>280</v>
      </c>
      <c r="B41" s="20">
        <v>13673</v>
      </c>
      <c r="C41" s="22">
        <v>1013</v>
      </c>
      <c r="D41" s="22">
        <v>11.86</v>
      </c>
      <c r="E41" s="25">
        <v>556.1</v>
      </c>
      <c r="F41" s="20">
        <v>4763</v>
      </c>
      <c r="G41" s="22">
        <v>340.2</v>
      </c>
      <c r="H41" s="22">
        <v>6.9980000000000002</v>
      </c>
      <c r="I41" s="25">
        <v>7.4610000000000003</v>
      </c>
      <c r="J41" s="47">
        <v>61.39</v>
      </c>
      <c r="K41" s="22">
        <v>770140</v>
      </c>
      <c r="L41" s="25">
        <v>178.6</v>
      </c>
      <c r="M41" s="47" t="s">
        <v>9</v>
      </c>
      <c r="N41" s="49" t="s">
        <v>72</v>
      </c>
    </row>
    <row r="42" spans="1:14" ht="13.5" thickBot="1" x14ac:dyDescent="0.25">
      <c r="A42" s="9">
        <v>300</v>
      </c>
      <c r="B42" s="10">
        <v>18263</v>
      </c>
      <c r="C42" s="12">
        <v>1260</v>
      </c>
      <c r="D42" s="12">
        <v>12.74</v>
      </c>
      <c r="E42" s="15">
        <v>691.6</v>
      </c>
      <c r="F42" s="10">
        <v>6310</v>
      </c>
      <c r="G42" s="12">
        <v>420.6</v>
      </c>
      <c r="H42" s="12">
        <v>7.4880000000000004</v>
      </c>
      <c r="I42" s="15">
        <v>7.976</v>
      </c>
      <c r="J42" s="42">
        <v>84.24</v>
      </c>
      <c r="K42" s="12">
        <v>1174700</v>
      </c>
      <c r="L42" s="15">
        <v>205.4</v>
      </c>
      <c r="M42" s="42" t="s">
        <v>9</v>
      </c>
      <c r="N42" s="43" t="s">
        <v>72</v>
      </c>
    </row>
    <row r="43" spans="1:14" x14ac:dyDescent="0.2">
      <c r="A43" s="19">
        <v>320</v>
      </c>
      <c r="B43" s="20">
        <v>22929</v>
      </c>
      <c r="C43" s="22">
        <v>1479</v>
      </c>
      <c r="D43" s="22">
        <v>13.58</v>
      </c>
      <c r="E43" s="25">
        <v>814</v>
      </c>
      <c r="F43" s="20">
        <v>6985</v>
      </c>
      <c r="G43" s="22">
        <v>465.7</v>
      </c>
      <c r="H43" s="22">
        <v>7.4939999999999998</v>
      </c>
      <c r="I43" s="25">
        <v>7.9939999999999998</v>
      </c>
      <c r="J43" s="47">
        <v>108.8</v>
      </c>
      <c r="K43" s="22">
        <v>1482600</v>
      </c>
      <c r="L43" s="25">
        <v>219.2</v>
      </c>
      <c r="M43" s="47" t="s">
        <v>9</v>
      </c>
      <c r="N43" s="49" t="s">
        <v>72</v>
      </c>
    </row>
    <row r="44" spans="1:14" x14ac:dyDescent="0.2">
      <c r="A44" s="19">
        <v>340</v>
      </c>
      <c r="B44" s="20">
        <v>27693</v>
      </c>
      <c r="C44" s="22">
        <v>1678</v>
      </c>
      <c r="D44" s="22">
        <v>14.4</v>
      </c>
      <c r="E44" s="25">
        <v>925.2</v>
      </c>
      <c r="F44" s="20">
        <v>7436</v>
      </c>
      <c r="G44" s="22">
        <v>495.7</v>
      </c>
      <c r="H44" s="22">
        <v>7.4640000000000004</v>
      </c>
      <c r="I44" s="25">
        <v>7.9870000000000001</v>
      </c>
      <c r="J44" s="47">
        <v>128.69999999999999</v>
      </c>
      <c r="K44" s="22">
        <v>1790200</v>
      </c>
      <c r="L44" s="25">
        <v>233.5</v>
      </c>
      <c r="M44" s="47" t="s">
        <v>9</v>
      </c>
      <c r="N44" s="49" t="s">
        <v>72</v>
      </c>
    </row>
    <row r="45" spans="1:14" x14ac:dyDescent="0.2">
      <c r="A45" s="19">
        <v>360</v>
      </c>
      <c r="B45" s="20">
        <v>33090</v>
      </c>
      <c r="C45" s="22">
        <v>1891</v>
      </c>
      <c r="D45" s="22">
        <v>15.22</v>
      </c>
      <c r="E45" s="25">
        <v>1044</v>
      </c>
      <c r="F45" s="20">
        <v>7887</v>
      </c>
      <c r="G45" s="22">
        <v>525.79999999999995</v>
      </c>
      <c r="H45" s="22">
        <v>7.4329999999999998</v>
      </c>
      <c r="I45" s="25">
        <v>7.9790000000000001</v>
      </c>
      <c r="J45" s="47">
        <v>151</v>
      </c>
      <c r="K45" s="22">
        <v>2137700</v>
      </c>
      <c r="L45" s="25">
        <v>247.7</v>
      </c>
      <c r="M45" s="47" t="s">
        <v>9</v>
      </c>
      <c r="N45" s="49" t="s">
        <v>72</v>
      </c>
    </row>
    <row r="46" spans="1:14" ht="13.5" thickBot="1" x14ac:dyDescent="0.25">
      <c r="A46" s="9">
        <v>400</v>
      </c>
      <c r="B46" s="10">
        <v>45069</v>
      </c>
      <c r="C46" s="12">
        <v>2311</v>
      </c>
      <c r="D46" s="12">
        <v>16.84</v>
      </c>
      <c r="E46" s="15">
        <v>1281</v>
      </c>
      <c r="F46" s="10">
        <v>8564</v>
      </c>
      <c r="G46" s="12">
        <v>570.9</v>
      </c>
      <c r="H46" s="12">
        <v>7.3390000000000004</v>
      </c>
      <c r="I46" s="15">
        <v>7.9420000000000002</v>
      </c>
      <c r="J46" s="42">
        <v>191.4</v>
      </c>
      <c r="K46" s="12">
        <v>2893600</v>
      </c>
      <c r="L46" s="15">
        <v>276.5</v>
      </c>
      <c r="M46" s="42" t="s">
        <v>42</v>
      </c>
      <c r="N46" s="43" t="s">
        <v>9</v>
      </c>
    </row>
    <row r="47" spans="1:14" x14ac:dyDescent="0.2">
      <c r="A47" s="19">
        <v>450</v>
      </c>
      <c r="B47" s="20">
        <v>63722</v>
      </c>
      <c r="C47" s="22">
        <v>2896</v>
      </c>
      <c r="D47" s="22">
        <v>18.920000000000002</v>
      </c>
      <c r="E47" s="25">
        <v>1608</v>
      </c>
      <c r="F47" s="20">
        <v>9465</v>
      </c>
      <c r="G47" s="22">
        <v>631</v>
      </c>
      <c r="H47" s="22">
        <v>7.2919999999999998</v>
      </c>
      <c r="I47" s="25">
        <v>7.9269999999999996</v>
      </c>
      <c r="J47" s="47">
        <v>249.1</v>
      </c>
      <c r="K47" s="22">
        <v>4087200</v>
      </c>
      <c r="L47" s="25">
        <v>312.5</v>
      </c>
      <c r="M47" s="47" t="s">
        <v>42</v>
      </c>
      <c r="N47" s="49" t="s">
        <v>9</v>
      </c>
    </row>
    <row r="48" spans="1:14" x14ac:dyDescent="0.2">
      <c r="A48" s="19">
        <v>500</v>
      </c>
      <c r="B48" s="20">
        <v>86975</v>
      </c>
      <c r="C48" s="22">
        <v>3550</v>
      </c>
      <c r="D48" s="22">
        <v>20.98</v>
      </c>
      <c r="E48" s="25">
        <v>1974</v>
      </c>
      <c r="F48" s="20">
        <v>10367</v>
      </c>
      <c r="G48" s="22">
        <v>691.1</v>
      </c>
      <c r="H48" s="22">
        <v>7.2439999999999998</v>
      </c>
      <c r="I48" s="25">
        <v>7.9109999999999996</v>
      </c>
      <c r="J48" s="47">
        <v>317.7</v>
      </c>
      <c r="K48" s="22">
        <v>5569200</v>
      </c>
      <c r="L48" s="25">
        <v>348.5</v>
      </c>
      <c r="M48" s="47" t="s">
        <v>42</v>
      </c>
      <c r="N48" s="49" t="s">
        <v>9</v>
      </c>
    </row>
    <row r="49" spans="1:14" x14ac:dyDescent="0.2">
      <c r="A49" s="19">
        <v>550</v>
      </c>
      <c r="B49" s="20">
        <v>111930</v>
      </c>
      <c r="C49" s="22">
        <v>4146</v>
      </c>
      <c r="D49" s="22">
        <v>22.99</v>
      </c>
      <c r="E49" s="25">
        <v>2311</v>
      </c>
      <c r="F49" s="20">
        <v>10819</v>
      </c>
      <c r="G49" s="22">
        <v>721.3</v>
      </c>
      <c r="H49" s="22">
        <v>7.1479999999999997</v>
      </c>
      <c r="I49" s="25">
        <v>7.8639999999999999</v>
      </c>
      <c r="J49" s="47">
        <v>360.6</v>
      </c>
      <c r="K49" s="22">
        <v>7103100</v>
      </c>
      <c r="L49" s="25">
        <v>385.2</v>
      </c>
      <c r="M49" s="47" t="s">
        <v>42</v>
      </c>
      <c r="N49" s="49" t="s">
        <v>9</v>
      </c>
    </row>
    <row r="50" spans="1:14" ht="13.5" thickBot="1" x14ac:dyDescent="0.25">
      <c r="A50" s="9">
        <v>600</v>
      </c>
      <c r="B50" s="10">
        <v>141210</v>
      </c>
      <c r="C50" s="12">
        <v>4787</v>
      </c>
      <c r="D50" s="12">
        <v>24.97</v>
      </c>
      <c r="E50" s="15">
        <v>2675</v>
      </c>
      <c r="F50" s="10">
        <v>11271</v>
      </c>
      <c r="G50" s="12">
        <v>751.4</v>
      </c>
      <c r="H50" s="12">
        <v>7.0549999999999997</v>
      </c>
      <c r="I50" s="15">
        <v>7.8170000000000002</v>
      </c>
      <c r="J50" s="42">
        <v>407.5</v>
      </c>
      <c r="K50" s="12">
        <v>8879600</v>
      </c>
      <c r="L50" s="15">
        <v>421.9</v>
      </c>
      <c r="M50" s="42" t="s">
        <v>42</v>
      </c>
      <c r="N50" s="43" t="s">
        <v>9</v>
      </c>
    </row>
    <row r="51" spans="1:14" x14ac:dyDescent="0.2">
      <c r="A51" s="19">
        <v>650</v>
      </c>
      <c r="B51" s="20">
        <v>175180</v>
      </c>
      <c r="C51" s="22">
        <v>5474</v>
      </c>
      <c r="D51" s="22">
        <v>26.93</v>
      </c>
      <c r="E51" s="25">
        <v>3068</v>
      </c>
      <c r="F51" s="20">
        <v>11724</v>
      </c>
      <c r="G51" s="22">
        <v>781.6</v>
      </c>
      <c r="H51" s="22">
        <v>6.9660000000000002</v>
      </c>
      <c r="I51" s="25">
        <v>7.7709999999999999</v>
      </c>
      <c r="J51" s="47">
        <v>458.6</v>
      </c>
      <c r="K51" s="22">
        <v>10915000</v>
      </c>
      <c r="L51" s="25">
        <v>458.6</v>
      </c>
      <c r="M51" s="47" t="s">
        <v>42</v>
      </c>
      <c r="N51" s="49" t="s">
        <v>9</v>
      </c>
    </row>
    <row r="52" spans="1:14" x14ac:dyDescent="0.2">
      <c r="A52" s="19">
        <v>700</v>
      </c>
      <c r="B52" s="20">
        <v>215300</v>
      </c>
      <c r="C52" s="22">
        <v>6241</v>
      </c>
      <c r="D52" s="22">
        <v>28.75</v>
      </c>
      <c r="E52" s="25">
        <v>3516</v>
      </c>
      <c r="F52" s="20">
        <v>12179</v>
      </c>
      <c r="G52" s="22">
        <v>811.9</v>
      </c>
      <c r="H52" s="22">
        <v>6.8380000000000001</v>
      </c>
      <c r="I52" s="25">
        <v>7.702</v>
      </c>
      <c r="J52" s="47">
        <v>522.79999999999995</v>
      </c>
      <c r="K52" s="22">
        <v>13223000</v>
      </c>
      <c r="L52" s="25">
        <v>495.3</v>
      </c>
      <c r="M52" s="47" t="s">
        <v>42</v>
      </c>
      <c r="N52" s="49" t="s">
        <v>9</v>
      </c>
    </row>
    <row r="53" spans="1:14" ht="13.5" thickBot="1" x14ac:dyDescent="0.25">
      <c r="A53" s="9">
        <v>800</v>
      </c>
      <c r="B53" s="10">
        <v>303440</v>
      </c>
      <c r="C53" s="12">
        <v>7682</v>
      </c>
      <c r="D53" s="12">
        <v>32.58</v>
      </c>
      <c r="E53" s="15">
        <v>4350</v>
      </c>
      <c r="F53" s="10">
        <v>12639</v>
      </c>
      <c r="G53" s="12">
        <v>842.6</v>
      </c>
      <c r="H53" s="12">
        <v>6.65</v>
      </c>
      <c r="I53" s="15">
        <v>7.58</v>
      </c>
      <c r="J53" s="42">
        <v>609.6</v>
      </c>
      <c r="K53" s="12">
        <v>18113000</v>
      </c>
      <c r="L53" s="15">
        <v>569.20000000000005</v>
      </c>
      <c r="M53" s="42" t="s">
        <v>42</v>
      </c>
      <c r="N53" s="43" t="s">
        <v>9</v>
      </c>
    </row>
    <row r="54" spans="1:14" x14ac:dyDescent="0.2">
      <c r="A54" s="19">
        <v>900</v>
      </c>
      <c r="B54" s="20">
        <v>422070</v>
      </c>
      <c r="C54" s="22">
        <v>9485</v>
      </c>
      <c r="D54" s="22">
        <v>36.29</v>
      </c>
      <c r="E54" s="25">
        <v>5406</v>
      </c>
      <c r="F54" s="20">
        <v>13547</v>
      </c>
      <c r="G54" s="22">
        <v>903.2</v>
      </c>
      <c r="H54" s="22">
        <v>6.5010000000000003</v>
      </c>
      <c r="I54" s="25">
        <v>7.4950000000000001</v>
      </c>
      <c r="J54" s="47">
        <v>751</v>
      </c>
      <c r="K54" s="22">
        <v>24748000</v>
      </c>
      <c r="L54" s="25">
        <v>642.6</v>
      </c>
      <c r="M54" s="47" t="s">
        <v>42</v>
      </c>
      <c r="N54" s="49" t="s">
        <v>9</v>
      </c>
    </row>
    <row r="55" spans="1:14" ht="13.5" thickBot="1" x14ac:dyDescent="0.25">
      <c r="A55" s="29">
        <v>1000</v>
      </c>
      <c r="B55" s="30">
        <v>553850</v>
      </c>
      <c r="C55" s="32">
        <v>11189</v>
      </c>
      <c r="D55" s="32">
        <v>39.96</v>
      </c>
      <c r="E55" s="35">
        <v>6412</v>
      </c>
      <c r="F55" s="30">
        <v>14004</v>
      </c>
      <c r="G55" s="32">
        <v>933.6</v>
      </c>
      <c r="H55" s="32">
        <v>6.3540000000000001</v>
      </c>
      <c r="I55" s="35">
        <v>7.4059999999999997</v>
      </c>
      <c r="J55" s="51">
        <v>837.3</v>
      </c>
      <c r="K55" s="32">
        <v>31834000</v>
      </c>
      <c r="L55" s="35">
        <v>716.8</v>
      </c>
      <c r="M55" s="51" t="s">
        <v>42</v>
      </c>
      <c r="N55" s="53" t="s">
        <v>9</v>
      </c>
    </row>
    <row r="56" spans="1:14" ht="14.25" thickTop="1" thickBot="1" x14ac:dyDescent="0.25"/>
    <row r="57" spans="1:14" ht="16.899999999999999" customHeight="1" thickTop="1" x14ac:dyDescent="0.2">
      <c r="A57" s="39"/>
      <c r="B57" s="139" t="s">
        <v>47</v>
      </c>
      <c r="C57" s="141"/>
      <c r="D57" s="141"/>
      <c r="E57" s="141"/>
      <c r="F57" s="141"/>
      <c r="G57" s="141"/>
      <c r="H57" s="141"/>
      <c r="I57" s="141"/>
      <c r="J57" s="40" t="s">
        <v>48</v>
      </c>
      <c r="K57" s="137"/>
      <c r="L57" s="138"/>
      <c r="M57" s="139" t="s">
        <v>118</v>
      </c>
      <c r="N57" s="140"/>
    </row>
    <row r="58" spans="1:14" ht="15" customHeight="1" x14ac:dyDescent="0.25">
      <c r="A58" s="72" t="s">
        <v>73</v>
      </c>
      <c r="B58" s="45" t="s">
        <v>50</v>
      </c>
      <c r="C58" s="45" t="s">
        <v>51</v>
      </c>
      <c r="D58" s="46" t="s">
        <v>52</v>
      </c>
      <c r="E58" s="45" t="s">
        <v>53</v>
      </c>
      <c r="F58" s="46" t="s">
        <v>54</v>
      </c>
      <c r="G58" s="45" t="s">
        <v>55</v>
      </c>
      <c r="H58" s="45" t="s">
        <v>56</v>
      </c>
      <c r="I58" s="46" t="s">
        <v>57</v>
      </c>
      <c r="J58" s="48" t="s">
        <v>51</v>
      </c>
      <c r="K58" s="131" t="s">
        <v>58</v>
      </c>
      <c r="L58" s="132"/>
      <c r="M58" s="133" t="s">
        <v>119</v>
      </c>
      <c r="N58" s="134"/>
    </row>
    <row r="59" spans="1:14" ht="15" thickBot="1" x14ac:dyDescent="0.25">
      <c r="A59" s="50" t="s">
        <v>16</v>
      </c>
      <c r="B59" s="51" t="s">
        <v>60</v>
      </c>
      <c r="C59" s="51" t="s">
        <v>60</v>
      </c>
      <c r="D59" s="55" t="s">
        <v>61</v>
      </c>
      <c r="E59" s="51" t="s">
        <v>60</v>
      </c>
      <c r="F59" s="55" t="s">
        <v>61</v>
      </c>
      <c r="G59" s="51" t="s">
        <v>61</v>
      </c>
      <c r="H59" s="51" t="s">
        <v>61</v>
      </c>
      <c r="I59" s="55" t="s">
        <v>62</v>
      </c>
      <c r="J59" s="53" t="s">
        <v>60</v>
      </c>
      <c r="K59" s="51" t="s">
        <v>63</v>
      </c>
      <c r="L59" s="53" t="s">
        <v>64</v>
      </c>
      <c r="M59" s="55" t="s">
        <v>65</v>
      </c>
      <c r="N59" s="53" t="s">
        <v>66</v>
      </c>
    </row>
    <row r="60" spans="1:14" ht="13.5" thickTop="1" x14ac:dyDescent="0.2">
      <c r="A60" s="19">
        <v>100</v>
      </c>
      <c r="B60" s="20">
        <v>463.3</v>
      </c>
      <c r="C60" s="20">
        <v>55.43</v>
      </c>
      <c r="D60" s="21">
        <v>18.11</v>
      </c>
      <c r="E60" s="22">
        <v>201.5</v>
      </c>
      <c r="F60" s="60">
        <v>8.9760000000000009</v>
      </c>
      <c r="G60" s="57">
        <v>0.90800000000000003</v>
      </c>
      <c r="H60" s="22">
        <v>8.8680000000000003</v>
      </c>
      <c r="I60" s="61">
        <v>0.38400000000000001</v>
      </c>
      <c r="J60" s="25">
        <v>93.2</v>
      </c>
      <c r="K60" s="105">
        <f>(C4/2-D4/2-F4)/E4</f>
        <v>4.4375</v>
      </c>
      <c r="L60" s="110">
        <f>G4/D4</f>
        <v>11.2</v>
      </c>
      <c r="M60" s="113">
        <f>IF(AND(K60&lt;=9,L60&lt;=72),1,IF(AND(K60&lt;=10,L60&lt;=83),2,IF(AND(K60&lt;=14,L60&lt;=124),3,4)))</f>
        <v>1</v>
      </c>
      <c r="N60" s="113">
        <f>IF(AND(K60&lt;=9*SQRT(235/355),L60&lt;=72*SQRT(235/355)),1,IF(AND(K60&lt;=10*SQRT(235/355),L60&lt;=83*SQRT(235/355)),2,IF(AND(K60&lt;=14*SQRT(235/355),L60&lt;=124*SQRT(235/355)),3,4)))</f>
        <v>1</v>
      </c>
    </row>
    <row r="61" spans="1:14" x14ac:dyDescent="0.2">
      <c r="A61" s="19">
        <v>120</v>
      </c>
      <c r="B61" s="20">
        <v>552.79999999999995</v>
      </c>
      <c r="C61" s="20">
        <v>66.760000000000005</v>
      </c>
      <c r="D61" s="21">
        <v>26.07</v>
      </c>
      <c r="E61" s="22">
        <v>241.9</v>
      </c>
      <c r="F61" s="60">
        <v>12.84</v>
      </c>
      <c r="G61" s="57">
        <v>1.0980000000000001</v>
      </c>
      <c r="H61" s="22">
        <v>12.82</v>
      </c>
      <c r="I61" s="61">
        <v>0.66610000000000003</v>
      </c>
      <c r="J61" s="25">
        <v>104.3</v>
      </c>
      <c r="K61" s="105">
        <f t="shared" ref="K61:K83" si="0">(C5/2-D5/2-F5)/E5</f>
        <v>5.6875</v>
      </c>
      <c r="L61" s="110">
        <f t="shared" ref="L61:L83" si="1">G5/D5</f>
        <v>14.8</v>
      </c>
      <c r="M61" s="66">
        <f t="shared" ref="M61:M83" si="2">IF(AND(K61&lt;=9,L61&lt;=72),1,IF(AND(K61&lt;=10,L61&lt;=83),2,IF(AND(K61&lt;=14,L61&lt;=124),3,4)))</f>
        <v>1</v>
      </c>
      <c r="N61" s="67">
        <f t="shared" ref="N61:N83" si="3">IF(AND(K61&lt;=9*SQRT(235/355),L61&lt;=72*SQRT(235/355)),1,IF(AND(K61&lt;=10*SQRT(235/355),L61&lt;=83*SQRT(235/355)),2,IF(AND(K61&lt;=14*SQRT(235/355),L61&lt;=124*SQRT(235/355)),3,4)))</f>
        <v>1</v>
      </c>
    </row>
    <row r="62" spans="1:14" x14ac:dyDescent="0.2">
      <c r="A62" s="19">
        <v>140</v>
      </c>
      <c r="B62" s="20">
        <v>685.4</v>
      </c>
      <c r="C62" s="20">
        <v>86.26</v>
      </c>
      <c r="D62" s="21">
        <v>37.85</v>
      </c>
      <c r="E62" s="22">
        <v>299.8</v>
      </c>
      <c r="F62" s="60">
        <v>18.510000000000002</v>
      </c>
      <c r="G62" s="57">
        <v>1.466</v>
      </c>
      <c r="H62" s="22">
        <v>18.66</v>
      </c>
      <c r="I62" s="61">
        <v>1.131</v>
      </c>
      <c r="J62" s="25">
        <v>124.9</v>
      </c>
      <c r="K62" s="105">
        <f t="shared" si="0"/>
        <v>6.5</v>
      </c>
      <c r="L62" s="110">
        <f t="shared" si="1"/>
        <v>16.727272727272727</v>
      </c>
      <c r="M62" s="66">
        <f t="shared" si="2"/>
        <v>1</v>
      </c>
      <c r="N62" s="67">
        <f t="shared" si="3"/>
        <v>1</v>
      </c>
    </row>
    <row r="63" spans="1:14" x14ac:dyDescent="0.2">
      <c r="A63" s="19">
        <v>160</v>
      </c>
      <c r="B63" s="20">
        <v>845.9</v>
      </c>
      <c r="C63" s="20">
        <v>108.1</v>
      </c>
      <c r="D63" s="21">
        <v>53.49</v>
      </c>
      <c r="E63" s="22">
        <v>362.8</v>
      </c>
      <c r="F63" s="60">
        <v>25.67</v>
      </c>
      <c r="G63" s="57">
        <v>1.901</v>
      </c>
      <c r="H63" s="22">
        <v>25.94</v>
      </c>
      <c r="I63" s="61">
        <v>1.7969999999999999</v>
      </c>
      <c r="J63" s="25">
        <v>163</v>
      </c>
      <c r="K63" s="105">
        <f t="shared" si="0"/>
        <v>6.8888888888888893</v>
      </c>
      <c r="L63" s="110">
        <f t="shared" si="1"/>
        <v>17.333333333333332</v>
      </c>
      <c r="M63" s="66">
        <f t="shared" si="2"/>
        <v>1</v>
      </c>
      <c r="N63" s="67">
        <f t="shared" si="3"/>
        <v>1</v>
      </c>
    </row>
    <row r="64" spans="1:14" x14ac:dyDescent="0.2">
      <c r="A64" s="19">
        <v>180</v>
      </c>
      <c r="B64" s="20">
        <v>987.3</v>
      </c>
      <c r="C64" s="20">
        <v>122.1</v>
      </c>
      <c r="D64" s="21">
        <v>70.88</v>
      </c>
      <c r="E64" s="22">
        <v>430.8</v>
      </c>
      <c r="F64" s="60">
        <v>34.14</v>
      </c>
      <c r="G64" s="57">
        <v>2.35</v>
      </c>
      <c r="H64" s="22">
        <v>34.79</v>
      </c>
      <c r="I64" s="61">
        <v>2.7109999999999999</v>
      </c>
      <c r="J64" s="25">
        <v>178.5</v>
      </c>
      <c r="K64" s="105">
        <f t="shared" si="0"/>
        <v>7.5789473684210522</v>
      </c>
      <c r="L64" s="110">
        <f t="shared" si="1"/>
        <v>20.333333333333332</v>
      </c>
      <c r="M64" s="66">
        <f t="shared" si="2"/>
        <v>1</v>
      </c>
      <c r="N64" s="67">
        <f t="shared" si="3"/>
        <v>2</v>
      </c>
    </row>
    <row r="65" spans="1:14" ht="13.5" thickBot="1" x14ac:dyDescent="0.25">
      <c r="A65" s="9">
        <v>200</v>
      </c>
      <c r="B65" s="10">
        <v>1174</v>
      </c>
      <c r="C65" s="10">
        <v>147.4</v>
      </c>
      <c r="D65" s="11">
        <v>93.71</v>
      </c>
      <c r="E65" s="12">
        <v>503.9</v>
      </c>
      <c r="F65" s="62">
        <v>44.47</v>
      </c>
      <c r="G65" s="58">
        <v>2.9239999999999999</v>
      </c>
      <c r="H65" s="12">
        <v>45.35</v>
      </c>
      <c r="I65" s="63">
        <v>3.927</v>
      </c>
      <c r="J65" s="15">
        <v>223</v>
      </c>
      <c r="K65" s="104">
        <f t="shared" si="0"/>
        <v>7.875</v>
      </c>
      <c r="L65" s="111">
        <f t="shared" si="1"/>
        <v>20.615384615384617</v>
      </c>
      <c r="M65" s="68">
        <f t="shared" si="2"/>
        <v>1</v>
      </c>
      <c r="N65" s="69">
        <f t="shared" si="3"/>
        <v>2</v>
      </c>
    </row>
    <row r="66" spans="1:14" x14ac:dyDescent="0.2">
      <c r="A66" s="19">
        <v>220</v>
      </c>
      <c r="B66" s="20">
        <v>1404</v>
      </c>
      <c r="C66" s="20">
        <v>175.5</v>
      </c>
      <c r="D66" s="21">
        <v>124</v>
      </c>
      <c r="E66" s="22">
        <v>609.70000000000005</v>
      </c>
      <c r="F66" s="60">
        <v>59.04</v>
      </c>
      <c r="G66" s="57">
        <v>3.87</v>
      </c>
      <c r="H66" s="22">
        <v>60.66</v>
      </c>
      <c r="I66" s="61">
        <v>5.7789999999999999</v>
      </c>
      <c r="J66" s="25">
        <v>255</v>
      </c>
      <c r="K66" s="105">
        <f t="shared" si="0"/>
        <v>8.045454545454545</v>
      </c>
      <c r="L66" s="110">
        <f t="shared" si="1"/>
        <v>21.714285714285715</v>
      </c>
      <c r="M66" s="66">
        <f t="shared" si="2"/>
        <v>1</v>
      </c>
      <c r="N66" s="67">
        <f t="shared" si="3"/>
        <v>2</v>
      </c>
    </row>
    <row r="67" spans="1:14" x14ac:dyDescent="0.2">
      <c r="A67" s="19">
        <v>240</v>
      </c>
      <c r="B67" s="20">
        <v>1676</v>
      </c>
      <c r="C67" s="20">
        <v>206</v>
      </c>
      <c r="D67" s="21">
        <v>162.5</v>
      </c>
      <c r="E67" s="22">
        <v>725.6</v>
      </c>
      <c r="F67" s="60">
        <v>76.73</v>
      </c>
      <c r="G67" s="57">
        <v>5.0019999999999998</v>
      </c>
      <c r="H67" s="22">
        <v>79.09</v>
      </c>
      <c r="I67" s="61">
        <v>8.2189999999999994</v>
      </c>
      <c r="J67" s="25">
        <v>310.5</v>
      </c>
      <c r="K67" s="105">
        <f t="shared" si="0"/>
        <v>7.9375</v>
      </c>
      <c r="L67" s="110">
        <f t="shared" si="1"/>
        <v>21.866666666666667</v>
      </c>
      <c r="M67" s="66">
        <f t="shared" si="2"/>
        <v>1</v>
      </c>
      <c r="N67" s="67">
        <f t="shared" si="3"/>
        <v>2</v>
      </c>
    </row>
    <row r="68" spans="1:14" x14ac:dyDescent="0.2">
      <c r="A68" s="19">
        <v>260</v>
      </c>
      <c r="B68" s="20">
        <v>1894</v>
      </c>
      <c r="C68" s="20">
        <v>224.4</v>
      </c>
      <c r="D68" s="21">
        <v>200.7</v>
      </c>
      <c r="E68" s="22">
        <v>818.8</v>
      </c>
      <c r="F68" s="60">
        <v>93.86</v>
      </c>
      <c r="G68" s="57">
        <v>5.8239999999999998</v>
      </c>
      <c r="H68" s="22">
        <v>97.23</v>
      </c>
      <c r="I68" s="61">
        <v>10.95</v>
      </c>
      <c r="J68" s="25">
        <v>354.7</v>
      </c>
      <c r="K68" s="105">
        <f t="shared" si="0"/>
        <v>8.18</v>
      </c>
      <c r="L68" s="110">
        <f t="shared" si="1"/>
        <v>23.6</v>
      </c>
      <c r="M68" s="66">
        <f t="shared" si="2"/>
        <v>1</v>
      </c>
      <c r="N68" s="67">
        <f t="shared" si="3"/>
        <v>3</v>
      </c>
    </row>
    <row r="69" spans="1:14" x14ac:dyDescent="0.2">
      <c r="A69" s="19">
        <v>280</v>
      </c>
      <c r="B69" s="20">
        <v>2122</v>
      </c>
      <c r="C69" s="20">
        <v>259</v>
      </c>
      <c r="D69" s="21">
        <v>242.7</v>
      </c>
      <c r="E69" s="22">
        <v>917</v>
      </c>
      <c r="F69" s="60">
        <v>113</v>
      </c>
      <c r="G69" s="57">
        <v>6.8410000000000002</v>
      </c>
      <c r="H69" s="22">
        <v>117.8</v>
      </c>
      <c r="I69" s="61">
        <v>14.29</v>
      </c>
      <c r="J69" s="25">
        <v>391.5</v>
      </c>
      <c r="K69" s="105">
        <f t="shared" si="0"/>
        <v>8.615384615384615</v>
      </c>
      <c r="L69" s="110">
        <f t="shared" si="1"/>
        <v>24.5</v>
      </c>
      <c r="M69" s="66">
        <f t="shared" si="2"/>
        <v>1</v>
      </c>
      <c r="N69" s="67">
        <f t="shared" si="3"/>
        <v>3</v>
      </c>
    </row>
    <row r="70" spans="1:14" ht="13.5" thickBot="1" x14ac:dyDescent="0.25">
      <c r="A70" s="9">
        <v>300</v>
      </c>
      <c r="B70" s="10">
        <v>2455</v>
      </c>
      <c r="C70" s="10">
        <v>295.5</v>
      </c>
      <c r="D70" s="11">
        <v>301.8</v>
      </c>
      <c r="E70" s="12">
        <v>1058</v>
      </c>
      <c r="F70" s="62">
        <v>139.9</v>
      </c>
      <c r="G70" s="58">
        <v>8.4710000000000001</v>
      </c>
      <c r="H70" s="12">
        <v>146</v>
      </c>
      <c r="I70" s="63">
        <v>18.97</v>
      </c>
      <c r="J70" s="15">
        <v>459.8</v>
      </c>
      <c r="K70" s="104">
        <f t="shared" si="0"/>
        <v>8.4821428571428577</v>
      </c>
      <c r="L70" s="111">
        <f t="shared" si="1"/>
        <v>24.470588235294116</v>
      </c>
      <c r="M70" s="68">
        <f t="shared" si="2"/>
        <v>1</v>
      </c>
      <c r="N70" s="69">
        <f t="shared" si="3"/>
        <v>3</v>
      </c>
    </row>
    <row r="71" spans="1:14" x14ac:dyDescent="0.2">
      <c r="A71" s="19">
        <v>320</v>
      </c>
      <c r="B71" s="20">
        <v>2713</v>
      </c>
      <c r="C71" s="20">
        <v>333.9</v>
      </c>
      <c r="D71" s="21">
        <v>355.2</v>
      </c>
      <c r="E71" s="22">
        <v>1171</v>
      </c>
      <c r="F71" s="60">
        <v>154.9</v>
      </c>
      <c r="G71" s="57">
        <v>10.33</v>
      </c>
      <c r="H71" s="22">
        <v>172.5</v>
      </c>
      <c r="I71" s="61">
        <v>22.41</v>
      </c>
      <c r="J71" s="25">
        <v>507.3</v>
      </c>
      <c r="K71" s="105">
        <f t="shared" si="0"/>
        <v>7.645161290322581</v>
      </c>
      <c r="L71" s="110">
        <f t="shared" si="1"/>
        <v>25</v>
      </c>
      <c r="M71" s="66">
        <f t="shared" si="2"/>
        <v>1</v>
      </c>
      <c r="N71" s="67">
        <f t="shared" si="3"/>
        <v>2</v>
      </c>
    </row>
    <row r="72" spans="1:14" x14ac:dyDescent="0.2">
      <c r="A72" s="19">
        <v>340</v>
      </c>
      <c r="B72" s="20">
        <v>2912</v>
      </c>
      <c r="C72" s="20">
        <v>375.2</v>
      </c>
      <c r="D72" s="21">
        <v>403.7</v>
      </c>
      <c r="E72" s="22">
        <v>1247</v>
      </c>
      <c r="F72" s="60">
        <v>164.9</v>
      </c>
      <c r="G72" s="57">
        <v>11.77</v>
      </c>
      <c r="H72" s="22">
        <v>195.5</v>
      </c>
      <c r="I72" s="61">
        <v>25.39</v>
      </c>
      <c r="J72" s="25">
        <v>554.4</v>
      </c>
      <c r="K72" s="105">
        <f t="shared" si="0"/>
        <v>7.166666666666667</v>
      </c>
      <c r="L72" s="110">
        <f t="shared" si="1"/>
        <v>25.578947368421051</v>
      </c>
      <c r="M72" s="66">
        <f t="shared" si="2"/>
        <v>1</v>
      </c>
      <c r="N72" s="67">
        <f t="shared" si="3"/>
        <v>1</v>
      </c>
    </row>
    <row r="73" spans="1:14" x14ac:dyDescent="0.2">
      <c r="A73" s="19">
        <v>360</v>
      </c>
      <c r="B73" s="20">
        <v>3115</v>
      </c>
      <c r="C73" s="20">
        <v>418.8</v>
      </c>
      <c r="D73" s="21">
        <v>455.7</v>
      </c>
      <c r="E73" s="22">
        <v>1323</v>
      </c>
      <c r="F73" s="60">
        <v>175</v>
      </c>
      <c r="G73" s="57">
        <v>13.31</v>
      </c>
      <c r="H73" s="22">
        <v>219.9</v>
      </c>
      <c r="I73" s="61">
        <v>28.56</v>
      </c>
      <c r="J73" s="25">
        <v>603.9</v>
      </c>
      <c r="K73" s="105">
        <f t="shared" si="0"/>
        <v>6.7428571428571429</v>
      </c>
      <c r="L73" s="110">
        <f t="shared" si="1"/>
        <v>26.1</v>
      </c>
      <c r="M73" s="66">
        <f t="shared" si="2"/>
        <v>1</v>
      </c>
      <c r="N73" s="67">
        <f t="shared" si="3"/>
        <v>1</v>
      </c>
    </row>
    <row r="74" spans="1:14" ht="13.5" thickBot="1" x14ac:dyDescent="0.25">
      <c r="A74" s="9">
        <v>400</v>
      </c>
      <c r="B74" s="10">
        <v>3469</v>
      </c>
      <c r="C74" s="10">
        <v>514.1</v>
      </c>
      <c r="D74" s="11">
        <v>558.9</v>
      </c>
      <c r="E74" s="12">
        <v>1436</v>
      </c>
      <c r="F74" s="62">
        <v>190.4</v>
      </c>
      <c r="G74" s="58">
        <v>16.010000000000002</v>
      </c>
      <c r="H74" s="12">
        <v>266.39999999999998</v>
      </c>
      <c r="I74" s="63">
        <v>34.6</v>
      </c>
      <c r="J74" s="15">
        <v>707.1</v>
      </c>
      <c r="K74" s="104">
        <f t="shared" si="0"/>
        <v>6.1842105263157894</v>
      </c>
      <c r="L74" s="111">
        <f t="shared" si="1"/>
        <v>27.09090909090909</v>
      </c>
      <c r="M74" s="68">
        <f t="shared" si="2"/>
        <v>1</v>
      </c>
      <c r="N74" s="69">
        <f t="shared" si="3"/>
        <v>1</v>
      </c>
    </row>
    <row r="75" spans="1:14" x14ac:dyDescent="0.2">
      <c r="A75" s="19">
        <v>450</v>
      </c>
      <c r="B75" s="20">
        <v>3884</v>
      </c>
      <c r="C75" s="20">
        <v>607</v>
      </c>
      <c r="D75" s="21">
        <v>701.6</v>
      </c>
      <c r="E75" s="22">
        <v>1587</v>
      </c>
      <c r="F75" s="60">
        <v>210.7</v>
      </c>
      <c r="G75" s="57">
        <v>19.559999999999999</v>
      </c>
      <c r="H75" s="22">
        <v>332.5</v>
      </c>
      <c r="I75" s="61">
        <v>43.2</v>
      </c>
      <c r="J75" s="25">
        <v>811.4</v>
      </c>
      <c r="K75" s="105">
        <f t="shared" si="0"/>
        <v>5.583333333333333</v>
      </c>
      <c r="L75" s="110">
        <f t="shared" si="1"/>
        <v>29.913043478260871</v>
      </c>
      <c r="M75" s="66">
        <f t="shared" si="2"/>
        <v>1</v>
      </c>
      <c r="N75" s="67">
        <f t="shared" si="3"/>
        <v>1</v>
      </c>
    </row>
    <row r="76" spans="1:14" x14ac:dyDescent="0.2">
      <c r="A76" s="19">
        <v>500</v>
      </c>
      <c r="B76" s="20">
        <v>4310</v>
      </c>
      <c r="C76" s="20">
        <v>705.9</v>
      </c>
      <c r="D76" s="21">
        <v>861.6</v>
      </c>
      <c r="E76" s="22">
        <v>1738</v>
      </c>
      <c r="F76" s="60">
        <v>230.9</v>
      </c>
      <c r="G76" s="57">
        <v>23.47</v>
      </c>
      <c r="H76" s="22">
        <v>405.9</v>
      </c>
      <c r="I76" s="61">
        <v>52.73</v>
      </c>
      <c r="J76" s="25">
        <v>921.6</v>
      </c>
      <c r="K76" s="105">
        <f t="shared" si="0"/>
        <v>5.0869565217391308</v>
      </c>
      <c r="L76" s="110">
        <f t="shared" si="1"/>
        <v>32.5</v>
      </c>
      <c r="M76" s="66">
        <f t="shared" si="2"/>
        <v>1</v>
      </c>
      <c r="N76" s="67">
        <f t="shared" si="3"/>
        <v>1</v>
      </c>
    </row>
    <row r="77" spans="1:14" x14ac:dyDescent="0.2">
      <c r="A77" s="19">
        <v>550</v>
      </c>
      <c r="B77" s="20">
        <v>4620</v>
      </c>
      <c r="C77" s="20">
        <v>812.5</v>
      </c>
      <c r="D77" s="21">
        <v>1008</v>
      </c>
      <c r="E77" s="22">
        <v>1814</v>
      </c>
      <c r="F77" s="60">
        <v>241.5</v>
      </c>
      <c r="G77" s="57">
        <v>25.99</v>
      </c>
      <c r="H77" s="22">
        <v>468</v>
      </c>
      <c r="I77" s="61">
        <v>60.79</v>
      </c>
      <c r="J77" s="25">
        <v>1033</v>
      </c>
      <c r="K77" s="105">
        <f t="shared" si="0"/>
        <v>4.864583333333333</v>
      </c>
      <c r="L77" s="110">
        <f t="shared" si="1"/>
        <v>35.04</v>
      </c>
      <c r="M77" s="66">
        <f t="shared" si="2"/>
        <v>1</v>
      </c>
      <c r="N77" s="67">
        <f t="shared" si="3"/>
        <v>1</v>
      </c>
    </row>
    <row r="78" spans="1:14" ht="13.5" thickBot="1" x14ac:dyDescent="0.25">
      <c r="A78" s="9">
        <v>600</v>
      </c>
      <c r="B78" s="10">
        <v>4941</v>
      </c>
      <c r="C78" s="10">
        <v>925.2</v>
      </c>
      <c r="D78" s="11">
        <v>1167</v>
      </c>
      <c r="E78" s="12">
        <v>1890</v>
      </c>
      <c r="F78" s="62">
        <v>252.1</v>
      </c>
      <c r="G78" s="58">
        <v>28.66</v>
      </c>
      <c r="H78" s="12">
        <v>533.79999999999995</v>
      </c>
      <c r="I78" s="63">
        <v>69.34</v>
      </c>
      <c r="J78" s="15">
        <v>1150</v>
      </c>
      <c r="K78" s="104">
        <f t="shared" si="0"/>
        <v>4.66</v>
      </c>
      <c r="L78" s="111">
        <f t="shared" si="1"/>
        <v>37.384615384615387</v>
      </c>
      <c r="M78" s="68">
        <f t="shared" si="2"/>
        <v>1</v>
      </c>
      <c r="N78" s="69">
        <f t="shared" si="3"/>
        <v>1</v>
      </c>
    </row>
    <row r="79" spans="1:14" x14ac:dyDescent="0.2">
      <c r="A79" s="19">
        <v>650</v>
      </c>
      <c r="B79" s="20">
        <v>5272</v>
      </c>
      <c r="C79" s="20">
        <v>1044</v>
      </c>
      <c r="D79" s="21">
        <v>1339</v>
      </c>
      <c r="E79" s="22">
        <v>1965</v>
      </c>
      <c r="F79" s="60">
        <v>262.89999999999998</v>
      </c>
      <c r="G79" s="57">
        <v>31.51</v>
      </c>
      <c r="H79" s="22">
        <v>603.29999999999995</v>
      </c>
      <c r="I79" s="61">
        <v>78.37</v>
      </c>
      <c r="J79" s="25">
        <v>1273</v>
      </c>
      <c r="K79" s="105">
        <f t="shared" si="0"/>
        <v>4.4711538461538458</v>
      </c>
      <c r="L79" s="110">
        <f t="shared" si="1"/>
        <v>39.555555555555557</v>
      </c>
      <c r="M79" s="66">
        <f t="shared" si="2"/>
        <v>1</v>
      </c>
      <c r="N79" s="67">
        <f t="shared" si="3"/>
        <v>1</v>
      </c>
    </row>
    <row r="80" spans="1:14" x14ac:dyDescent="0.2">
      <c r="A80" s="19">
        <v>700</v>
      </c>
      <c r="B80" s="20">
        <v>5683</v>
      </c>
      <c r="C80" s="20">
        <v>1211</v>
      </c>
      <c r="D80" s="21">
        <v>1534</v>
      </c>
      <c r="E80" s="22">
        <v>2041</v>
      </c>
      <c r="F80" s="60">
        <v>274.2</v>
      </c>
      <c r="G80" s="57">
        <v>35.08</v>
      </c>
      <c r="H80" s="22">
        <v>676.5</v>
      </c>
      <c r="I80" s="61">
        <v>87.88</v>
      </c>
      <c r="J80" s="25">
        <v>1443</v>
      </c>
      <c r="K80" s="105">
        <f t="shared" si="0"/>
        <v>4.2870370370370372</v>
      </c>
      <c r="L80" s="110">
        <f t="shared" si="1"/>
        <v>40.137931034482762</v>
      </c>
      <c r="M80" s="66">
        <f t="shared" si="2"/>
        <v>1</v>
      </c>
      <c r="N80" s="67">
        <f t="shared" si="3"/>
        <v>1</v>
      </c>
    </row>
    <row r="81" spans="1:14" ht="13.5" thickBot="1" x14ac:dyDescent="0.25">
      <c r="A81" s="9">
        <v>800</v>
      </c>
      <c r="B81" s="10">
        <v>6236</v>
      </c>
      <c r="C81" s="10">
        <v>1440</v>
      </c>
      <c r="D81" s="11">
        <v>1898</v>
      </c>
      <c r="E81" s="12">
        <v>2116</v>
      </c>
      <c r="F81" s="62">
        <v>286.3</v>
      </c>
      <c r="G81" s="58">
        <v>39.04</v>
      </c>
      <c r="H81" s="12">
        <v>806.3</v>
      </c>
      <c r="I81" s="63">
        <v>104.7</v>
      </c>
      <c r="J81" s="15">
        <v>1712</v>
      </c>
      <c r="K81" s="104">
        <f t="shared" si="0"/>
        <v>4.0178571428571432</v>
      </c>
      <c r="L81" s="111">
        <f t="shared" si="1"/>
        <v>44.93333333333333</v>
      </c>
      <c r="M81" s="68">
        <f t="shared" si="2"/>
        <v>1</v>
      </c>
      <c r="N81" s="69">
        <f t="shared" si="3"/>
        <v>1</v>
      </c>
    </row>
    <row r="82" spans="1:14" x14ac:dyDescent="0.2">
      <c r="A82" s="19">
        <v>900</v>
      </c>
      <c r="B82" s="20">
        <v>6993</v>
      </c>
      <c r="C82" s="20">
        <v>1733</v>
      </c>
      <c r="D82" s="21">
        <v>2359</v>
      </c>
      <c r="E82" s="22">
        <v>2267</v>
      </c>
      <c r="F82" s="60">
        <v>308.60000000000002</v>
      </c>
      <c r="G82" s="57">
        <v>46.17</v>
      </c>
      <c r="H82" s="22">
        <v>975</v>
      </c>
      <c r="I82" s="61">
        <v>126.7</v>
      </c>
      <c r="J82" s="25">
        <v>2015</v>
      </c>
      <c r="K82" s="105">
        <f t="shared" si="0"/>
        <v>3.7333333333333334</v>
      </c>
      <c r="L82" s="110">
        <f t="shared" si="1"/>
        <v>48.125</v>
      </c>
      <c r="M82" s="66">
        <f t="shared" si="2"/>
        <v>1</v>
      </c>
      <c r="N82" s="67">
        <f t="shared" si="3"/>
        <v>1</v>
      </c>
    </row>
    <row r="83" spans="1:14" ht="13.5" thickBot="1" x14ac:dyDescent="0.25">
      <c r="A83" s="29">
        <v>1000</v>
      </c>
      <c r="B83" s="30">
        <v>7568</v>
      </c>
      <c r="C83" s="30">
        <v>1993</v>
      </c>
      <c r="D83" s="31">
        <v>2798</v>
      </c>
      <c r="E83" s="32">
        <v>2343</v>
      </c>
      <c r="F83" s="64">
        <v>320.7</v>
      </c>
      <c r="G83" s="59">
        <v>50.88</v>
      </c>
      <c r="H83" s="32">
        <v>1123</v>
      </c>
      <c r="I83" s="65">
        <v>145.9</v>
      </c>
      <c r="J83" s="35">
        <v>2276</v>
      </c>
      <c r="K83" s="106">
        <f t="shared" si="0"/>
        <v>3.6048387096774195</v>
      </c>
      <c r="L83" s="112">
        <f t="shared" si="1"/>
        <v>52.606060606060609</v>
      </c>
      <c r="M83" s="70">
        <f t="shared" si="2"/>
        <v>1</v>
      </c>
      <c r="N83" s="71">
        <f t="shared" si="3"/>
        <v>1</v>
      </c>
    </row>
    <row r="84" spans="1:14" ht="13.5" thickTop="1" x14ac:dyDescent="0.2"/>
  </sheetData>
  <sheetProtection password="CFC1" sheet="1" objects="1" scenarios="1"/>
  <mergeCells count="17">
    <mergeCell ref="B57:I57"/>
    <mergeCell ref="B29:E29"/>
    <mergeCell ref="F29:I29"/>
    <mergeCell ref="B1:G1"/>
    <mergeCell ref="K1:K2"/>
    <mergeCell ref="L1:M1"/>
    <mergeCell ref="J29:L29"/>
    <mergeCell ref="M29:N29"/>
    <mergeCell ref="H1:H2"/>
    <mergeCell ref="I1:I2"/>
    <mergeCell ref="J1:J2"/>
    <mergeCell ref="K58:L58"/>
    <mergeCell ref="M58:N58"/>
    <mergeCell ref="M30:M31"/>
    <mergeCell ref="N30:N31"/>
    <mergeCell ref="K57:L57"/>
    <mergeCell ref="M57:N57"/>
  </mergeCells>
  <phoneticPr fontId="18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4"/>
  <sheetViews>
    <sheetView topLeftCell="G55" workbookViewId="0">
      <selection activeCell="O96" sqref="O96"/>
    </sheetView>
  </sheetViews>
  <sheetFormatPr baseColWidth="10" defaultRowHeight="12.75" x14ac:dyDescent="0.2"/>
  <cols>
    <col min="1" max="14" width="8.7109375" customWidth="1"/>
  </cols>
  <sheetData>
    <row r="1" spans="1:99" ht="15.6" customHeight="1" thickTop="1" thickBot="1" x14ac:dyDescent="0.3">
      <c r="A1" s="39"/>
      <c r="B1" s="139" t="s">
        <v>1</v>
      </c>
      <c r="C1" s="141"/>
      <c r="D1" s="141"/>
      <c r="E1" s="141"/>
      <c r="F1" s="141"/>
      <c r="G1" s="140"/>
      <c r="H1" s="137" t="s">
        <v>2</v>
      </c>
      <c r="I1" s="138" t="s">
        <v>3</v>
      </c>
      <c r="J1" s="144" t="s">
        <v>4</v>
      </c>
      <c r="K1" s="144" t="s">
        <v>5</v>
      </c>
      <c r="L1" s="139" t="s">
        <v>6</v>
      </c>
      <c r="M1" s="140"/>
      <c r="Q1" s="39"/>
      <c r="R1" s="72" t="s">
        <v>74</v>
      </c>
      <c r="S1" s="50" t="s">
        <v>16</v>
      </c>
      <c r="T1" s="19">
        <v>100</v>
      </c>
      <c r="U1" s="19">
        <v>120</v>
      </c>
      <c r="V1" s="19">
        <v>140</v>
      </c>
      <c r="W1" s="19">
        <v>160</v>
      </c>
      <c r="X1" s="19">
        <v>180</v>
      </c>
      <c r="Y1" s="9">
        <v>200</v>
      </c>
      <c r="Z1" s="19">
        <v>220</v>
      </c>
      <c r="AA1" s="19">
        <v>240</v>
      </c>
      <c r="AB1" s="19">
        <v>260</v>
      </c>
      <c r="AC1" s="19">
        <v>280</v>
      </c>
      <c r="AD1" s="9">
        <v>300</v>
      </c>
      <c r="AE1" s="19">
        <v>320</v>
      </c>
      <c r="AF1" s="19">
        <v>340</v>
      </c>
      <c r="AG1" s="19">
        <v>360</v>
      </c>
      <c r="AH1" s="9">
        <v>400</v>
      </c>
      <c r="AI1" s="19">
        <v>450</v>
      </c>
      <c r="AJ1" s="19">
        <v>500</v>
      </c>
      <c r="AK1" s="19">
        <v>550</v>
      </c>
      <c r="AL1" s="9">
        <v>600</v>
      </c>
      <c r="AM1" s="19">
        <v>650</v>
      </c>
      <c r="AN1" s="19">
        <v>700</v>
      </c>
      <c r="AO1" s="9">
        <v>800</v>
      </c>
      <c r="AP1" s="19">
        <v>900</v>
      </c>
      <c r="AQ1" s="29">
        <v>1000</v>
      </c>
      <c r="AS1" s="39"/>
      <c r="AT1" s="72" t="s">
        <v>74</v>
      </c>
      <c r="AU1" s="50" t="s">
        <v>16</v>
      </c>
      <c r="AV1" s="19">
        <v>100</v>
      </c>
      <c r="AW1" s="19">
        <v>120</v>
      </c>
      <c r="AX1" s="19">
        <v>140</v>
      </c>
      <c r="AY1" s="19">
        <v>160</v>
      </c>
      <c r="AZ1" s="19">
        <v>180</v>
      </c>
      <c r="BA1" s="9">
        <v>200</v>
      </c>
      <c r="BB1" s="19">
        <v>220</v>
      </c>
      <c r="BC1" s="19">
        <v>240</v>
      </c>
      <c r="BD1" s="19">
        <v>260</v>
      </c>
      <c r="BE1" s="19">
        <v>280</v>
      </c>
      <c r="BF1" s="9">
        <v>300</v>
      </c>
      <c r="BG1" s="19">
        <v>320</v>
      </c>
      <c r="BH1" s="19">
        <v>340</v>
      </c>
      <c r="BI1" s="19">
        <v>360</v>
      </c>
      <c r="BJ1" s="9">
        <v>400</v>
      </c>
      <c r="BK1" s="19">
        <v>450</v>
      </c>
      <c r="BL1" s="19">
        <v>500</v>
      </c>
      <c r="BM1" s="19">
        <v>550</v>
      </c>
      <c r="BN1" s="9">
        <v>600</v>
      </c>
      <c r="BO1" s="19">
        <v>650</v>
      </c>
      <c r="BP1" s="19">
        <v>700</v>
      </c>
      <c r="BQ1" s="9">
        <v>800</v>
      </c>
      <c r="BR1" s="19">
        <v>900</v>
      </c>
      <c r="BS1" s="29">
        <v>1000</v>
      </c>
      <c r="BU1" s="39"/>
      <c r="BV1" s="72" t="s">
        <v>74</v>
      </c>
      <c r="BW1" s="50" t="s">
        <v>16</v>
      </c>
      <c r="BX1" s="19">
        <v>100</v>
      </c>
      <c r="BY1" s="19">
        <v>120</v>
      </c>
      <c r="BZ1" s="19">
        <v>140</v>
      </c>
      <c r="CA1" s="19">
        <v>160</v>
      </c>
      <c r="CB1" s="19">
        <v>180</v>
      </c>
      <c r="CC1" s="9">
        <v>200</v>
      </c>
      <c r="CD1" s="19">
        <v>220</v>
      </c>
      <c r="CE1" s="19">
        <v>240</v>
      </c>
      <c r="CF1" s="19">
        <v>260</v>
      </c>
      <c r="CG1" s="19">
        <v>280</v>
      </c>
      <c r="CH1" s="9">
        <v>300</v>
      </c>
      <c r="CI1" s="19">
        <v>320</v>
      </c>
      <c r="CJ1" s="19">
        <v>340</v>
      </c>
      <c r="CK1" s="19">
        <v>360</v>
      </c>
      <c r="CL1" s="9">
        <v>400</v>
      </c>
      <c r="CM1" s="19">
        <v>450</v>
      </c>
      <c r="CN1" s="19">
        <v>500</v>
      </c>
      <c r="CO1" s="19">
        <v>550</v>
      </c>
      <c r="CP1" s="9">
        <v>600</v>
      </c>
      <c r="CQ1" s="19">
        <v>650</v>
      </c>
      <c r="CR1" s="19">
        <v>700</v>
      </c>
      <c r="CS1" s="9">
        <v>800</v>
      </c>
      <c r="CT1" s="19">
        <v>900</v>
      </c>
      <c r="CU1" s="29">
        <v>1000</v>
      </c>
    </row>
    <row r="2" spans="1:99" ht="16.5" thickTop="1" thickBot="1" x14ac:dyDescent="0.3">
      <c r="A2" s="72" t="s">
        <v>74</v>
      </c>
      <c r="B2" s="45" t="s">
        <v>8</v>
      </c>
      <c r="C2" s="46" t="s">
        <v>9</v>
      </c>
      <c r="D2" s="45" t="s">
        <v>10</v>
      </c>
      <c r="E2" s="46" t="s">
        <v>11</v>
      </c>
      <c r="F2" s="45" t="s">
        <v>12</v>
      </c>
      <c r="G2" s="48" t="s">
        <v>13</v>
      </c>
      <c r="H2" s="131"/>
      <c r="I2" s="132"/>
      <c r="J2" s="145"/>
      <c r="K2" s="145"/>
      <c r="L2" s="45" t="s">
        <v>14</v>
      </c>
      <c r="M2" s="48" t="s">
        <v>15</v>
      </c>
      <c r="Q2" s="139" t="s">
        <v>1</v>
      </c>
      <c r="R2" s="45" t="s">
        <v>8</v>
      </c>
      <c r="S2" s="51" t="s">
        <v>17</v>
      </c>
      <c r="T2" s="20">
        <v>100</v>
      </c>
      <c r="U2" s="20">
        <v>120</v>
      </c>
      <c r="V2" s="20">
        <v>140</v>
      </c>
      <c r="W2" s="20">
        <v>160</v>
      </c>
      <c r="X2" s="20">
        <v>180</v>
      </c>
      <c r="Y2" s="10">
        <v>200</v>
      </c>
      <c r="Z2" s="20">
        <v>220</v>
      </c>
      <c r="AA2" s="20">
        <v>240</v>
      </c>
      <c r="AB2" s="20">
        <v>260</v>
      </c>
      <c r="AC2" s="20">
        <v>280</v>
      </c>
      <c r="AD2" s="10">
        <v>300</v>
      </c>
      <c r="AE2" s="20">
        <v>320</v>
      </c>
      <c r="AF2" s="20">
        <v>340</v>
      </c>
      <c r="AG2" s="20">
        <v>360</v>
      </c>
      <c r="AH2" s="10">
        <v>400</v>
      </c>
      <c r="AI2" s="20">
        <v>450</v>
      </c>
      <c r="AJ2" s="20">
        <v>500</v>
      </c>
      <c r="AK2" s="20">
        <v>550</v>
      </c>
      <c r="AL2" s="10">
        <v>600</v>
      </c>
      <c r="AM2" s="20">
        <v>650</v>
      </c>
      <c r="AN2" s="20">
        <v>700</v>
      </c>
      <c r="AO2" s="10">
        <v>800</v>
      </c>
      <c r="AP2" s="20">
        <v>900</v>
      </c>
      <c r="AQ2" s="30">
        <v>1000</v>
      </c>
      <c r="AS2" s="139" t="s">
        <v>21</v>
      </c>
      <c r="AT2" s="45" t="s">
        <v>25</v>
      </c>
      <c r="AU2" s="51" t="s">
        <v>38</v>
      </c>
      <c r="AV2" s="20">
        <v>449.5</v>
      </c>
      <c r="AW2" s="20">
        <v>864.4</v>
      </c>
      <c r="AX2" s="20">
        <v>1509</v>
      </c>
      <c r="AY2" s="20">
        <v>2492</v>
      </c>
      <c r="AZ2" s="20">
        <v>3831</v>
      </c>
      <c r="BA2" s="10">
        <v>5696</v>
      </c>
      <c r="BB2" s="20">
        <v>8091</v>
      </c>
      <c r="BC2" s="20">
        <v>11259</v>
      </c>
      <c r="BD2" s="20">
        <v>14919</v>
      </c>
      <c r="BE2" s="20">
        <v>19270</v>
      </c>
      <c r="BF2" s="10">
        <v>25166</v>
      </c>
      <c r="BG2" s="20">
        <v>30824</v>
      </c>
      <c r="BH2" s="20">
        <v>36656</v>
      </c>
      <c r="BI2" s="20">
        <v>43193</v>
      </c>
      <c r="BJ2" s="10">
        <v>57680</v>
      </c>
      <c r="BK2" s="20">
        <v>79888</v>
      </c>
      <c r="BL2" s="20">
        <v>107180</v>
      </c>
      <c r="BM2" s="20">
        <v>136690</v>
      </c>
      <c r="BN2" s="10">
        <v>171040</v>
      </c>
      <c r="BO2" s="20">
        <v>210620</v>
      </c>
      <c r="BP2" s="20">
        <v>256890</v>
      </c>
      <c r="BQ2" s="10">
        <v>359080</v>
      </c>
      <c r="BR2" s="20">
        <v>494060</v>
      </c>
      <c r="BS2" s="30">
        <v>644750</v>
      </c>
      <c r="BU2" s="139" t="s">
        <v>47</v>
      </c>
      <c r="BV2" s="45" t="s">
        <v>50</v>
      </c>
      <c r="BW2" s="51" t="s">
        <v>60</v>
      </c>
      <c r="BX2" s="20">
        <v>568.1</v>
      </c>
      <c r="BY2" s="20">
        <v>742</v>
      </c>
      <c r="BZ2" s="20">
        <v>937.2</v>
      </c>
      <c r="CA2" s="20">
        <v>1184</v>
      </c>
      <c r="CB2" s="20">
        <v>1424</v>
      </c>
      <c r="CC2" s="10">
        <v>1704</v>
      </c>
      <c r="CD2" s="20">
        <v>1986</v>
      </c>
      <c r="CE2" s="20">
        <v>2312</v>
      </c>
      <c r="CF2" s="20">
        <v>2584</v>
      </c>
      <c r="CG2" s="20">
        <v>2866</v>
      </c>
      <c r="CH2" s="10">
        <v>3253</v>
      </c>
      <c r="CI2" s="20">
        <v>3520</v>
      </c>
      <c r="CJ2" s="20">
        <v>3729</v>
      </c>
      <c r="CK2" s="20">
        <v>3941</v>
      </c>
      <c r="CL2" s="10">
        <v>4315</v>
      </c>
      <c r="CM2" s="20">
        <v>4756</v>
      </c>
      <c r="CN2" s="20">
        <v>5207</v>
      </c>
      <c r="CO2" s="20">
        <v>5543</v>
      </c>
      <c r="CP2" s="10">
        <v>5890</v>
      </c>
      <c r="CQ2" s="20">
        <v>6247</v>
      </c>
      <c r="CR2" s="20">
        <v>6685</v>
      </c>
      <c r="CS2" s="10">
        <v>7291</v>
      </c>
      <c r="CT2" s="20">
        <v>8101</v>
      </c>
      <c r="CU2" s="30">
        <v>8728</v>
      </c>
    </row>
    <row r="3" spans="1:99" ht="16.5" thickTop="1" thickBot="1" x14ac:dyDescent="0.3">
      <c r="A3" s="50" t="s">
        <v>16</v>
      </c>
      <c r="B3" s="51" t="s">
        <v>17</v>
      </c>
      <c r="C3" s="55" t="s">
        <v>17</v>
      </c>
      <c r="D3" s="51" t="s">
        <v>17</v>
      </c>
      <c r="E3" s="55" t="s">
        <v>17</v>
      </c>
      <c r="F3" s="51" t="s">
        <v>17</v>
      </c>
      <c r="G3" s="53" t="s">
        <v>17</v>
      </c>
      <c r="H3" s="51" t="s">
        <v>18</v>
      </c>
      <c r="I3" s="53" t="s">
        <v>18</v>
      </c>
      <c r="J3" s="53" t="s">
        <v>19</v>
      </c>
      <c r="K3" s="53" t="s">
        <v>20</v>
      </c>
      <c r="L3" s="51" t="s">
        <v>17</v>
      </c>
      <c r="M3" s="53" t="s">
        <v>17</v>
      </c>
      <c r="Q3" s="141"/>
      <c r="R3" s="46" t="s">
        <v>9</v>
      </c>
      <c r="S3" s="55" t="s">
        <v>17</v>
      </c>
      <c r="T3" s="21">
        <v>100</v>
      </c>
      <c r="U3" s="21">
        <v>120</v>
      </c>
      <c r="V3" s="21">
        <v>140</v>
      </c>
      <c r="W3" s="21">
        <v>160</v>
      </c>
      <c r="X3" s="21">
        <v>180</v>
      </c>
      <c r="Y3" s="11">
        <v>200</v>
      </c>
      <c r="Z3" s="21">
        <v>220</v>
      </c>
      <c r="AA3" s="21">
        <v>240</v>
      </c>
      <c r="AB3" s="21">
        <v>260</v>
      </c>
      <c r="AC3" s="21">
        <v>280</v>
      </c>
      <c r="AD3" s="11">
        <v>300</v>
      </c>
      <c r="AE3" s="21">
        <v>300</v>
      </c>
      <c r="AF3" s="21">
        <v>300</v>
      </c>
      <c r="AG3" s="21">
        <v>300</v>
      </c>
      <c r="AH3" s="11">
        <v>300</v>
      </c>
      <c r="AI3" s="21">
        <v>300</v>
      </c>
      <c r="AJ3" s="21">
        <v>300</v>
      </c>
      <c r="AK3" s="21">
        <v>300</v>
      </c>
      <c r="AL3" s="11">
        <v>300</v>
      </c>
      <c r="AM3" s="21">
        <v>300</v>
      </c>
      <c r="AN3" s="21">
        <v>300</v>
      </c>
      <c r="AO3" s="11">
        <v>300</v>
      </c>
      <c r="AP3" s="21">
        <v>300</v>
      </c>
      <c r="AQ3" s="31">
        <v>300</v>
      </c>
      <c r="AS3" s="141"/>
      <c r="AT3" s="45" t="s">
        <v>26</v>
      </c>
      <c r="AU3" s="51" t="s">
        <v>39</v>
      </c>
      <c r="AV3" s="22">
        <v>89.91</v>
      </c>
      <c r="AW3" s="22">
        <v>144.1</v>
      </c>
      <c r="AX3" s="22">
        <v>215.6</v>
      </c>
      <c r="AY3" s="22">
        <v>311.5</v>
      </c>
      <c r="AZ3" s="22">
        <v>425.7</v>
      </c>
      <c r="BA3" s="12">
        <v>569.6</v>
      </c>
      <c r="BB3" s="22">
        <v>735.5</v>
      </c>
      <c r="BC3" s="22">
        <v>938.3</v>
      </c>
      <c r="BD3" s="22">
        <v>1148</v>
      </c>
      <c r="BE3" s="22">
        <v>1376</v>
      </c>
      <c r="BF3" s="12">
        <v>1678</v>
      </c>
      <c r="BG3" s="22">
        <v>1926</v>
      </c>
      <c r="BH3" s="22">
        <v>2156</v>
      </c>
      <c r="BI3" s="22">
        <v>2400</v>
      </c>
      <c r="BJ3" s="12">
        <v>2884</v>
      </c>
      <c r="BK3" s="22">
        <v>3551</v>
      </c>
      <c r="BL3" s="22">
        <v>4287</v>
      </c>
      <c r="BM3" s="22">
        <v>4971</v>
      </c>
      <c r="BN3" s="12">
        <v>5701</v>
      </c>
      <c r="BO3" s="22">
        <v>6480</v>
      </c>
      <c r="BP3" s="22">
        <v>7340</v>
      </c>
      <c r="BQ3" s="12">
        <v>8977</v>
      </c>
      <c r="BR3" s="22">
        <v>10979</v>
      </c>
      <c r="BS3" s="32">
        <v>12895</v>
      </c>
      <c r="BU3" s="141"/>
      <c r="BV3" s="45" t="s">
        <v>51</v>
      </c>
      <c r="BW3" s="51" t="s">
        <v>60</v>
      </c>
      <c r="BX3" s="20">
        <v>68.02</v>
      </c>
      <c r="BY3" s="20">
        <v>89.25</v>
      </c>
      <c r="BZ3" s="20">
        <v>112.9</v>
      </c>
      <c r="CA3" s="20">
        <v>148.1</v>
      </c>
      <c r="CB3" s="20">
        <v>177.7</v>
      </c>
      <c r="CC3" s="10">
        <v>209.7</v>
      </c>
      <c r="CD3" s="20">
        <v>244.1</v>
      </c>
      <c r="CE3" s="20">
        <v>280.89999999999998</v>
      </c>
      <c r="CF3" s="20">
        <v>305.5</v>
      </c>
      <c r="CG3" s="20">
        <v>346.5</v>
      </c>
      <c r="CH3" s="10">
        <v>389.4</v>
      </c>
      <c r="CI3" s="20">
        <v>433.9</v>
      </c>
      <c r="CJ3" s="20">
        <v>481.4</v>
      </c>
      <c r="CK3" s="20">
        <v>531.4</v>
      </c>
      <c r="CL3" s="10">
        <v>639.4</v>
      </c>
      <c r="CM3" s="20">
        <v>747.7</v>
      </c>
      <c r="CN3" s="20">
        <v>862.1</v>
      </c>
      <c r="CO3" s="20">
        <v>984.4</v>
      </c>
      <c r="CP3" s="10">
        <v>1113</v>
      </c>
      <c r="CQ3" s="20">
        <v>1248</v>
      </c>
      <c r="CR3" s="20">
        <v>1430</v>
      </c>
      <c r="CS3" s="10">
        <v>1691</v>
      </c>
      <c r="CT3" s="20">
        <v>2016</v>
      </c>
      <c r="CU3" s="30">
        <v>2307</v>
      </c>
    </row>
    <row r="4" spans="1:99" ht="15.75" thickTop="1" thickBot="1" x14ac:dyDescent="0.3">
      <c r="A4" s="19">
        <v>100</v>
      </c>
      <c r="B4" s="20">
        <v>100</v>
      </c>
      <c r="C4" s="21">
        <v>100</v>
      </c>
      <c r="D4" s="20">
        <v>6</v>
      </c>
      <c r="E4" s="21">
        <v>10</v>
      </c>
      <c r="F4" s="47">
        <v>12</v>
      </c>
      <c r="G4" s="25">
        <v>56</v>
      </c>
      <c r="H4" s="73">
        <v>5.4</v>
      </c>
      <c r="I4" s="24">
        <v>26.04</v>
      </c>
      <c r="J4" s="25">
        <v>20.440000000000001</v>
      </c>
      <c r="K4" s="26">
        <v>0.56740000000000002</v>
      </c>
      <c r="L4" s="27">
        <v>13</v>
      </c>
      <c r="M4" s="23">
        <v>67</v>
      </c>
      <c r="Q4" s="141"/>
      <c r="R4" s="45" t="s">
        <v>10</v>
      </c>
      <c r="S4" s="51" t="s">
        <v>17</v>
      </c>
      <c r="T4" s="20">
        <v>6</v>
      </c>
      <c r="U4" s="20">
        <v>6.5</v>
      </c>
      <c r="V4" s="20">
        <v>7</v>
      </c>
      <c r="W4" s="20">
        <v>8</v>
      </c>
      <c r="X4" s="20">
        <v>8.5</v>
      </c>
      <c r="Y4" s="10">
        <v>9</v>
      </c>
      <c r="Z4" s="20">
        <v>9.5</v>
      </c>
      <c r="AA4" s="20">
        <v>10</v>
      </c>
      <c r="AB4" s="20">
        <v>10</v>
      </c>
      <c r="AC4" s="20">
        <v>10.5</v>
      </c>
      <c r="AD4" s="10">
        <v>11</v>
      </c>
      <c r="AE4" s="20">
        <v>11.5</v>
      </c>
      <c r="AF4" s="20">
        <v>12</v>
      </c>
      <c r="AG4" s="20">
        <v>12.5</v>
      </c>
      <c r="AH4" s="10">
        <v>13.5</v>
      </c>
      <c r="AI4" s="20">
        <v>14</v>
      </c>
      <c r="AJ4" s="20">
        <v>14.5</v>
      </c>
      <c r="AK4" s="20">
        <v>15</v>
      </c>
      <c r="AL4" s="10">
        <v>15.5</v>
      </c>
      <c r="AM4" s="20">
        <v>16</v>
      </c>
      <c r="AN4" s="20">
        <v>17</v>
      </c>
      <c r="AO4" s="10">
        <v>17.5</v>
      </c>
      <c r="AP4" s="20">
        <v>18.5</v>
      </c>
      <c r="AQ4" s="30">
        <v>19</v>
      </c>
      <c r="AS4" s="141"/>
      <c r="AT4" s="45" t="s">
        <v>27</v>
      </c>
      <c r="AU4" s="51" t="s">
        <v>40</v>
      </c>
      <c r="AV4" s="22">
        <v>4.1550000000000002</v>
      </c>
      <c r="AW4" s="22">
        <v>5.0419999999999998</v>
      </c>
      <c r="AX4" s="22">
        <v>5.9269999999999996</v>
      </c>
      <c r="AY4" s="22">
        <v>6.7770000000000001</v>
      </c>
      <c r="AZ4" s="22">
        <v>7.6619999999999999</v>
      </c>
      <c r="BA4" s="12">
        <v>8.5410000000000004</v>
      </c>
      <c r="BB4" s="22">
        <v>9.4269999999999996</v>
      </c>
      <c r="BC4" s="22">
        <v>10.31</v>
      </c>
      <c r="BD4" s="22">
        <v>11.22</v>
      </c>
      <c r="BE4" s="22">
        <v>12.11</v>
      </c>
      <c r="BF4" s="12">
        <v>12.99</v>
      </c>
      <c r="BG4" s="22">
        <v>13.82</v>
      </c>
      <c r="BH4" s="22">
        <v>14.65</v>
      </c>
      <c r="BI4" s="22">
        <v>15.46</v>
      </c>
      <c r="BJ4" s="12">
        <v>17.079999999999998</v>
      </c>
      <c r="BK4" s="22">
        <v>19.14</v>
      </c>
      <c r="BL4" s="22">
        <v>21.19</v>
      </c>
      <c r="BM4" s="22">
        <v>23.2</v>
      </c>
      <c r="BN4" s="12">
        <v>25.17</v>
      </c>
      <c r="BO4" s="22">
        <v>27.12</v>
      </c>
      <c r="BP4" s="22">
        <v>28.96</v>
      </c>
      <c r="BQ4" s="12">
        <v>32.78</v>
      </c>
      <c r="BR4" s="22">
        <v>36.479999999999997</v>
      </c>
      <c r="BS4" s="32">
        <v>40.15</v>
      </c>
      <c r="BU4" s="141"/>
      <c r="BV4" s="46" t="s">
        <v>52</v>
      </c>
      <c r="BW4" s="55" t="s">
        <v>61</v>
      </c>
      <c r="BX4" s="21">
        <v>22.74</v>
      </c>
      <c r="BY4" s="21">
        <v>36.049999999999997</v>
      </c>
      <c r="BZ4" s="21">
        <v>53.55</v>
      </c>
      <c r="CA4" s="21">
        <v>77.23</v>
      </c>
      <c r="CB4" s="21">
        <v>105</v>
      </c>
      <c r="CC4" s="11">
        <v>140.19999999999999</v>
      </c>
      <c r="CD4" s="21">
        <v>180.4</v>
      </c>
      <c r="CE4" s="21">
        <v>229.8</v>
      </c>
      <c r="CF4" s="21">
        <v>279.89999999999998</v>
      </c>
      <c r="CG4" s="21">
        <v>334.8</v>
      </c>
      <c r="CH4" s="11">
        <v>407.7</v>
      </c>
      <c r="CI4" s="21">
        <v>468.9</v>
      </c>
      <c r="CJ4" s="21">
        <v>525.4</v>
      </c>
      <c r="CK4" s="21">
        <v>585.4</v>
      </c>
      <c r="CL4" s="11">
        <v>705.1</v>
      </c>
      <c r="CM4" s="21">
        <v>868.9</v>
      </c>
      <c r="CN4" s="21">
        <v>1050</v>
      </c>
      <c r="CO4" s="21">
        <v>1220</v>
      </c>
      <c r="CP4" s="11">
        <v>1402</v>
      </c>
      <c r="CQ4" s="21">
        <v>1597</v>
      </c>
      <c r="CR4" s="21">
        <v>1817</v>
      </c>
      <c r="CS4" s="11">
        <v>2232</v>
      </c>
      <c r="CT4" s="21">
        <v>2746</v>
      </c>
      <c r="CU4" s="31">
        <v>3241</v>
      </c>
    </row>
    <row r="5" spans="1:99" ht="16.5" thickTop="1" thickBot="1" x14ac:dyDescent="0.3">
      <c r="A5" s="19">
        <v>120</v>
      </c>
      <c r="B5" s="20">
        <v>120</v>
      </c>
      <c r="C5" s="21">
        <v>120</v>
      </c>
      <c r="D5" s="20">
        <v>6.5</v>
      </c>
      <c r="E5" s="21">
        <v>11</v>
      </c>
      <c r="F5" s="47">
        <v>12</v>
      </c>
      <c r="G5" s="25">
        <v>74</v>
      </c>
      <c r="H5" s="73">
        <v>7.085</v>
      </c>
      <c r="I5" s="24">
        <v>34.01</v>
      </c>
      <c r="J5" s="25">
        <v>26.69</v>
      </c>
      <c r="K5" s="26">
        <v>0.68640000000000001</v>
      </c>
      <c r="L5" s="27">
        <v>17</v>
      </c>
      <c r="M5" s="23">
        <v>77</v>
      </c>
      <c r="Q5" s="141"/>
      <c r="R5" s="46" t="s">
        <v>11</v>
      </c>
      <c r="S5" s="55" t="s">
        <v>17</v>
      </c>
      <c r="T5" s="21">
        <v>10</v>
      </c>
      <c r="U5" s="21">
        <v>11</v>
      </c>
      <c r="V5" s="21">
        <v>12</v>
      </c>
      <c r="W5" s="21">
        <v>13</v>
      </c>
      <c r="X5" s="21">
        <v>14</v>
      </c>
      <c r="Y5" s="11">
        <v>15</v>
      </c>
      <c r="Z5" s="21">
        <v>16</v>
      </c>
      <c r="AA5" s="21">
        <v>17</v>
      </c>
      <c r="AB5" s="21">
        <v>17.5</v>
      </c>
      <c r="AC5" s="21">
        <v>18</v>
      </c>
      <c r="AD5" s="11">
        <v>19</v>
      </c>
      <c r="AE5" s="21">
        <v>20.5</v>
      </c>
      <c r="AF5" s="21">
        <v>21.5</v>
      </c>
      <c r="AG5" s="21">
        <v>22.5</v>
      </c>
      <c r="AH5" s="11">
        <v>24</v>
      </c>
      <c r="AI5" s="21">
        <v>26</v>
      </c>
      <c r="AJ5" s="21">
        <v>28</v>
      </c>
      <c r="AK5" s="21">
        <v>29</v>
      </c>
      <c r="AL5" s="11">
        <v>30</v>
      </c>
      <c r="AM5" s="21">
        <v>31</v>
      </c>
      <c r="AN5" s="21">
        <v>32</v>
      </c>
      <c r="AO5" s="11">
        <v>33</v>
      </c>
      <c r="AP5" s="21">
        <v>35</v>
      </c>
      <c r="AQ5" s="31">
        <v>36</v>
      </c>
      <c r="AS5" s="140"/>
      <c r="AT5" s="56" t="s">
        <v>28</v>
      </c>
      <c r="AU5" s="53" t="s">
        <v>39</v>
      </c>
      <c r="AV5" s="25">
        <v>52.11</v>
      </c>
      <c r="AW5" s="25">
        <v>82.61</v>
      </c>
      <c r="AX5" s="25">
        <v>122.7</v>
      </c>
      <c r="AY5" s="25">
        <v>177</v>
      </c>
      <c r="AZ5" s="25">
        <v>240.7</v>
      </c>
      <c r="BA5" s="15">
        <v>321.3</v>
      </c>
      <c r="BB5" s="25">
        <v>413.5</v>
      </c>
      <c r="BC5" s="25">
        <v>526.6</v>
      </c>
      <c r="BD5" s="25">
        <v>641.5</v>
      </c>
      <c r="BE5" s="25">
        <v>767.2</v>
      </c>
      <c r="BF5" s="15">
        <v>934.3</v>
      </c>
      <c r="BG5" s="25">
        <v>1075</v>
      </c>
      <c r="BH5" s="25">
        <v>1204</v>
      </c>
      <c r="BI5" s="25">
        <v>1341</v>
      </c>
      <c r="BJ5" s="15">
        <v>1616</v>
      </c>
      <c r="BK5" s="25">
        <v>1991</v>
      </c>
      <c r="BL5" s="25">
        <v>2407</v>
      </c>
      <c r="BM5" s="25">
        <v>2795</v>
      </c>
      <c r="BN5" s="15">
        <v>3213</v>
      </c>
      <c r="BO5" s="25">
        <v>3660</v>
      </c>
      <c r="BP5" s="25">
        <v>4164</v>
      </c>
      <c r="BQ5" s="15">
        <v>5114</v>
      </c>
      <c r="BR5" s="25">
        <v>6292</v>
      </c>
      <c r="BS5" s="35">
        <v>7428</v>
      </c>
      <c r="BU5" s="141"/>
      <c r="BV5" s="45" t="s">
        <v>53</v>
      </c>
      <c r="BW5" s="51" t="s">
        <v>60</v>
      </c>
      <c r="BX5" s="22">
        <v>251.9</v>
      </c>
      <c r="BY5" s="22">
        <v>332.6</v>
      </c>
      <c r="BZ5" s="22">
        <v>423.3</v>
      </c>
      <c r="CA5" s="22">
        <v>524</v>
      </c>
      <c r="CB5" s="22">
        <v>634.9</v>
      </c>
      <c r="CC5" s="12">
        <v>755.8</v>
      </c>
      <c r="CD5" s="22">
        <v>886.8</v>
      </c>
      <c r="CE5" s="22">
        <v>1028</v>
      </c>
      <c r="CF5" s="22">
        <v>1146</v>
      </c>
      <c r="CG5" s="22">
        <v>1270</v>
      </c>
      <c r="CH5" s="12">
        <v>1436</v>
      </c>
      <c r="CI5" s="22">
        <v>1549</v>
      </c>
      <c r="CJ5" s="22">
        <v>1625</v>
      </c>
      <c r="CK5" s="22">
        <v>1701</v>
      </c>
      <c r="CL5" s="12">
        <v>1814</v>
      </c>
      <c r="CM5" s="22">
        <v>1965</v>
      </c>
      <c r="CN5" s="22">
        <v>2116</v>
      </c>
      <c r="CO5" s="22">
        <v>2192</v>
      </c>
      <c r="CP5" s="12">
        <v>2267</v>
      </c>
      <c r="CQ5" s="22">
        <v>2343</v>
      </c>
      <c r="CR5" s="22">
        <v>2419</v>
      </c>
      <c r="CS5" s="12">
        <v>2494</v>
      </c>
      <c r="CT5" s="22">
        <v>2645</v>
      </c>
      <c r="CU5" s="32">
        <v>2721</v>
      </c>
    </row>
    <row r="6" spans="1:99" ht="16.5" thickTop="1" thickBot="1" x14ac:dyDescent="0.3">
      <c r="A6" s="19">
        <v>140</v>
      </c>
      <c r="B6" s="20">
        <v>140</v>
      </c>
      <c r="C6" s="21">
        <v>140</v>
      </c>
      <c r="D6" s="20">
        <v>7</v>
      </c>
      <c r="E6" s="21">
        <v>12</v>
      </c>
      <c r="F6" s="47">
        <v>12</v>
      </c>
      <c r="G6" s="25">
        <v>92</v>
      </c>
      <c r="H6" s="73">
        <v>8.9600000000000009</v>
      </c>
      <c r="I6" s="24">
        <v>42.96</v>
      </c>
      <c r="J6" s="25">
        <v>33.72</v>
      </c>
      <c r="K6" s="26">
        <v>0.8054</v>
      </c>
      <c r="L6" s="27">
        <v>21</v>
      </c>
      <c r="M6" s="23">
        <v>82</v>
      </c>
      <c r="Q6" s="141"/>
      <c r="R6" s="45" t="s">
        <v>12</v>
      </c>
      <c r="S6" s="51" t="s">
        <v>17</v>
      </c>
      <c r="T6" s="47">
        <v>12</v>
      </c>
      <c r="U6" s="47">
        <v>12</v>
      </c>
      <c r="V6" s="47">
        <v>12</v>
      </c>
      <c r="W6" s="47">
        <v>15</v>
      </c>
      <c r="X6" s="47">
        <v>15</v>
      </c>
      <c r="Y6" s="42">
        <v>18</v>
      </c>
      <c r="Z6" s="47">
        <v>18</v>
      </c>
      <c r="AA6" s="47">
        <v>21</v>
      </c>
      <c r="AB6" s="47">
        <v>24</v>
      </c>
      <c r="AC6" s="47">
        <v>24</v>
      </c>
      <c r="AD6" s="42">
        <v>27</v>
      </c>
      <c r="AE6" s="47">
        <v>27</v>
      </c>
      <c r="AF6" s="47">
        <v>27</v>
      </c>
      <c r="AG6" s="47">
        <v>27</v>
      </c>
      <c r="AH6" s="42">
        <v>27</v>
      </c>
      <c r="AI6" s="47">
        <v>27</v>
      </c>
      <c r="AJ6" s="47">
        <v>27</v>
      </c>
      <c r="AK6" s="47">
        <v>27</v>
      </c>
      <c r="AL6" s="42">
        <v>27</v>
      </c>
      <c r="AM6" s="47">
        <v>27</v>
      </c>
      <c r="AN6" s="47">
        <v>27</v>
      </c>
      <c r="AO6" s="42">
        <v>30</v>
      </c>
      <c r="AP6" s="47">
        <v>30</v>
      </c>
      <c r="AQ6" s="51">
        <v>30</v>
      </c>
      <c r="AS6" s="139" t="s">
        <v>22</v>
      </c>
      <c r="AT6" s="45" t="s">
        <v>29</v>
      </c>
      <c r="AU6" s="51" t="s">
        <v>38</v>
      </c>
      <c r="AV6" s="20">
        <v>167.3</v>
      </c>
      <c r="AW6" s="20">
        <v>317.5</v>
      </c>
      <c r="AX6" s="20">
        <v>549.70000000000005</v>
      </c>
      <c r="AY6" s="20">
        <v>889.2</v>
      </c>
      <c r="AZ6" s="20">
        <v>1363</v>
      </c>
      <c r="BA6" s="10">
        <v>2003</v>
      </c>
      <c r="BB6" s="20">
        <v>2843</v>
      </c>
      <c r="BC6" s="20">
        <v>3923</v>
      </c>
      <c r="BD6" s="20">
        <v>5135</v>
      </c>
      <c r="BE6" s="20">
        <v>6595</v>
      </c>
      <c r="BF6" s="10">
        <v>8563</v>
      </c>
      <c r="BG6" s="20">
        <v>9239</v>
      </c>
      <c r="BH6" s="20">
        <v>9690</v>
      </c>
      <c r="BI6" s="20">
        <v>10141</v>
      </c>
      <c r="BJ6" s="10">
        <v>10819</v>
      </c>
      <c r="BK6" s="20">
        <v>11721</v>
      </c>
      <c r="BL6" s="20">
        <v>12624</v>
      </c>
      <c r="BM6" s="20">
        <v>13077</v>
      </c>
      <c r="BN6" s="10">
        <v>13530</v>
      </c>
      <c r="BO6" s="20">
        <v>13984</v>
      </c>
      <c r="BP6" s="20">
        <v>14441</v>
      </c>
      <c r="BQ6" s="10">
        <v>14904</v>
      </c>
      <c r="BR6" s="20">
        <v>15816</v>
      </c>
      <c r="BS6" s="30">
        <v>16276</v>
      </c>
      <c r="BU6" s="141"/>
      <c r="BV6" s="46" t="s">
        <v>54</v>
      </c>
      <c r="BW6" s="55" t="s">
        <v>61</v>
      </c>
      <c r="BX6" s="60">
        <v>11.22</v>
      </c>
      <c r="BY6" s="60">
        <v>17.670000000000002</v>
      </c>
      <c r="BZ6" s="60">
        <v>26.13</v>
      </c>
      <c r="CA6" s="60">
        <v>37.08</v>
      </c>
      <c r="CB6" s="60">
        <v>50.4</v>
      </c>
      <c r="CC6" s="62">
        <v>66.72</v>
      </c>
      <c r="CD6" s="60">
        <v>85.94</v>
      </c>
      <c r="CE6" s="60">
        <v>108.7</v>
      </c>
      <c r="CF6" s="60">
        <v>131.4</v>
      </c>
      <c r="CG6" s="60">
        <v>156.6</v>
      </c>
      <c r="CH6" s="62">
        <v>189.8</v>
      </c>
      <c r="CI6" s="60">
        <v>204.9</v>
      </c>
      <c r="CJ6" s="60">
        <v>215.1</v>
      </c>
      <c r="CK6" s="60">
        <v>225.3</v>
      </c>
      <c r="CL6" s="62">
        <v>240.9</v>
      </c>
      <c r="CM6" s="60">
        <v>261.3</v>
      </c>
      <c r="CN6" s="60">
        <v>281.8</v>
      </c>
      <c r="CO6" s="60">
        <v>292.60000000000002</v>
      </c>
      <c r="CP6" s="62">
        <v>303.5</v>
      </c>
      <c r="CQ6" s="60">
        <v>314.5</v>
      </c>
      <c r="CR6" s="60">
        <v>326.2</v>
      </c>
      <c r="CS6" s="62">
        <v>338.9</v>
      </c>
      <c r="CT6" s="60">
        <v>361.8</v>
      </c>
      <c r="CU6" s="64">
        <v>374.5</v>
      </c>
    </row>
    <row r="7" spans="1:99" ht="16.5" thickTop="1" thickBot="1" x14ac:dyDescent="0.3">
      <c r="A7" s="19">
        <v>160</v>
      </c>
      <c r="B7" s="20">
        <v>160</v>
      </c>
      <c r="C7" s="21">
        <v>160</v>
      </c>
      <c r="D7" s="20">
        <v>8</v>
      </c>
      <c r="E7" s="21">
        <v>13</v>
      </c>
      <c r="F7" s="47">
        <v>15</v>
      </c>
      <c r="G7" s="25">
        <v>104</v>
      </c>
      <c r="H7" s="22">
        <v>11.76</v>
      </c>
      <c r="I7" s="24">
        <v>54.25</v>
      </c>
      <c r="J7" s="25">
        <v>42.59</v>
      </c>
      <c r="K7" s="26">
        <v>0.91820000000000002</v>
      </c>
      <c r="L7" s="27">
        <v>21</v>
      </c>
      <c r="M7" s="23">
        <v>89</v>
      </c>
      <c r="Q7" s="140"/>
      <c r="R7" s="48" t="s">
        <v>13</v>
      </c>
      <c r="S7" s="53" t="s">
        <v>17</v>
      </c>
      <c r="T7" s="25">
        <v>56</v>
      </c>
      <c r="U7" s="25">
        <v>74</v>
      </c>
      <c r="V7" s="25">
        <v>92</v>
      </c>
      <c r="W7" s="25">
        <v>104</v>
      </c>
      <c r="X7" s="25">
        <v>122</v>
      </c>
      <c r="Y7" s="15">
        <v>134</v>
      </c>
      <c r="Z7" s="25">
        <v>152</v>
      </c>
      <c r="AA7" s="25">
        <v>164</v>
      </c>
      <c r="AB7" s="25">
        <v>177</v>
      </c>
      <c r="AC7" s="25">
        <v>196</v>
      </c>
      <c r="AD7" s="15">
        <v>208</v>
      </c>
      <c r="AE7" s="25">
        <v>225</v>
      </c>
      <c r="AF7" s="25">
        <v>243</v>
      </c>
      <c r="AG7" s="25">
        <v>261</v>
      </c>
      <c r="AH7" s="15">
        <v>298</v>
      </c>
      <c r="AI7" s="25">
        <v>344</v>
      </c>
      <c r="AJ7" s="25">
        <v>390</v>
      </c>
      <c r="AK7" s="25">
        <v>438</v>
      </c>
      <c r="AL7" s="15">
        <v>486</v>
      </c>
      <c r="AM7" s="25">
        <v>534</v>
      </c>
      <c r="AN7" s="25">
        <v>582</v>
      </c>
      <c r="AO7" s="15">
        <v>674</v>
      </c>
      <c r="AP7" s="25">
        <v>770</v>
      </c>
      <c r="AQ7" s="35">
        <v>868</v>
      </c>
      <c r="AS7" s="141"/>
      <c r="AT7" s="45" t="s">
        <v>30</v>
      </c>
      <c r="AU7" s="51" t="s">
        <v>39</v>
      </c>
      <c r="AV7" s="22">
        <v>33.450000000000003</v>
      </c>
      <c r="AW7" s="22">
        <v>52.92</v>
      </c>
      <c r="AX7" s="22">
        <v>78.52</v>
      </c>
      <c r="AY7" s="22">
        <v>111.2</v>
      </c>
      <c r="AZ7" s="22">
        <v>151.4</v>
      </c>
      <c r="BA7" s="12">
        <v>200.3</v>
      </c>
      <c r="BB7" s="22">
        <v>258.5</v>
      </c>
      <c r="BC7" s="22">
        <v>326.89999999999998</v>
      </c>
      <c r="BD7" s="22">
        <v>395</v>
      </c>
      <c r="BE7" s="22">
        <v>471</v>
      </c>
      <c r="BF7" s="12">
        <v>570.9</v>
      </c>
      <c r="BG7" s="22">
        <v>615.9</v>
      </c>
      <c r="BH7" s="22">
        <v>646</v>
      </c>
      <c r="BI7" s="22">
        <v>676.1</v>
      </c>
      <c r="BJ7" s="12">
        <v>721.3</v>
      </c>
      <c r="BK7" s="22">
        <v>781.4</v>
      </c>
      <c r="BL7" s="22">
        <v>841.6</v>
      </c>
      <c r="BM7" s="22">
        <v>871.8</v>
      </c>
      <c r="BN7" s="12">
        <v>902</v>
      </c>
      <c r="BO7" s="22">
        <v>932.3</v>
      </c>
      <c r="BP7" s="22">
        <v>962.7</v>
      </c>
      <c r="BQ7" s="12">
        <v>993.6</v>
      </c>
      <c r="BR7" s="22">
        <v>1054</v>
      </c>
      <c r="BS7" s="32">
        <v>1085</v>
      </c>
      <c r="BU7" s="141"/>
      <c r="BV7" s="45" t="s">
        <v>55</v>
      </c>
      <c r="BW7" s="51" t="s">
        <v>61</v>
      </c>
      <c r="BX7" s="22">
        <v>1.395</v>
      </c>
      <c r="BY7" s="22">
        <v>2.028</v>
      </c>
      <c r="BZ7" s="22">
        <v>2.8180000000000001</v>
      </c>
      <c r="CA7" s="22">
        <v>3.843</v>
      </c>
      <c r="CB7" s="22">
        <v>5.008</v>
      </c>
      <c r="CC7" s="12">
        <v>6.3789999999999996</v>
      </c>
      <c r="CD7" s="22">
        <v>7.9729999999999999</v>
      </c>
      <c r="CE7" s="22">
        <v>9.8070000000000004</v>
      </c>
      <c r="CF7" s="22">
        <v>11.2</v>
      </c>
      <c r="CG7" s="22">
        <v>12.85</v>
      </c>
      <c r="CH7" s="12">
        <v>15.32</v>
      </c>
      <c r="CI7" s="22">
        <v>17.809999999999999</v>
      </c>
      <c r="CJ7" s="22">
        <v>19.71</v>
      </c>
      <c r="CK7" s="22">
        <v>21.71</v>
      </c>
      <c r="CL7" s="12">
        <v>25.18</v>
      </c>
      <c r="CM7" s="22">
        <v>29.66</v>
      </c>
      <c r="CN7" s="22">
        <v>34.520000000000003</v>
      </c>
      <c r="CO7" s="22">
        <v>37.659999999999997</v>
      </c>
      <c r="CP7" s="12">
        <v>40.97</v>
      </c>
      <c r="CQ7" s="22">
        <v>44.46</v>
      </c>
      <c r="CR7" s="22">
        <v>48.79</v>
      </c>
      <c r="CS7" s="12">
        <v>53.69</v>
      </c>
      <c r="CT7" s="22">
        <v>62.25</v>
      </c>
      <c r="CU7" s="32">
        <v>67.97</v>
      </c>
    </row>
    <row r="8" spans="1:99" ht="16.5" thickTop="1" thickBot="1" x14ac:dyDescent="0.3">
      <c r="A8" s="19">
        <v>180</v>
      </c>
      <c r="B8" s="20">
        <v>180</v>
      </c>
      <c r="C8" s="21">
        <v>180</v>
      </c>
      <c r="D8" s="20">
        <v>8.5</v>
      </c>
      <c r="E8" s="21">
        <v>14</v>
      </c>
      <c r="F8" s="47">
        <v>15</v>
      </c>
      <c r="G8" s="25">
        <v>122</v>
      </c>
      <c r="H8" s="22">
        <v>14.11</v>
      </c>
      <c r="I8" s="24">
        <v>65.25</v>
      </c>
      <c r="J8" s="25">
        <v>51.22</v>
      </c>
      <c r="K8" s="26">
        <v>1.0369999999999999</v>
      </c>
      <c r="L8" s="27">
        <v>28</v>
      </c>
      <c r="M8" s="23">
        <v>109</v>
      </c>
      <c r="Q8" s="137" t="s">
        <v>2</v>
      </c>
      <c r="R8" s="131"/>
      <c r="S8" s="51" t="s">
        <v>18</v>
      </c>
      <c r="T8" s="73">
        <v>5.4</v>
      </c>
      <c r="U8" s="73">
        <v>7.085</v>
      </c>
      <c r="V8" s="73">
        <v>8.9600000000000009</v>
      </c>
      <c r="W8" s="22">
        <v>11.76</v>
      </c>
      <c r="X8" s="22">
        <v>14.11</v>
      </c>
      <c r="Y8" s="12">
        <v>16.649999999999999</v>
      </c>
      <c r="Z8" s="22">
        <v>19.38</v>
      </c>
      <c r="AA8" s="22">
        <v>22.3</v>
      </c>
      <c r="AB8" s="22">
        <v>24.25</v>
      </c>
      <c r="AC8" s="22">
        <v>27.51</v>
      </c>
      <c r="AD8" s="12">
        <v>30.91</v>
      </c>
      <c r="AE8" s="22">
        <v>34.44</v>
      </c>
      <c r="AF8" s="22">
        <v>38.22</v>
      </c>
      <c r="AG8" s="22">
        <v>42.19</v>
      </c>
      <c r="AH8" s="12">
        <v>50.76</v>
      </c>
      <c r="AI8" s="22">
        <v>59.36</v>
      </c>
      <c r="AJ8" s="22">
        <v>68.44</v>
      </c>
      <c r="AK8" s="22">
        <v>78.150000000000006</v>
      </c>
      <c r="AL8" s="12">
        <v>88.35</v>
      </c>
      <c r="AM8" s="22">
        <v>99.04</v>
      </c>
      <c r="AN8" s="22">
        <v>113.6</v>
      </c>
      <c r="AO8" s="12">
        <v>134.19999999999999</v>
      </c>
      <c r="AP8" s="22">
        <v>160</v>
      </c>
      <c r="AQ8" s="32">
        <v>183.2</v>
      </c>
      <c r="AS8" s="141"/>
      <c r="AT8" s="45" t="s">
        <v>31</v>
      </c>
      <c r="AU8" s="51" t="s">
        <v>40</v>
      </c>
      <c r="AV8" s="22">
        <v>2.5350000000000001</v>
      </c>
      <c r="AW8" s="22">
        <v>3.056</v>
      </c>
      <c r="AX8" s="22">
        <v>3.577</v>
      </c>
      <c r="AY8" s="22">
        <v>4.0490000000000004</v>
      </c>
      <c r="AZ8" s="22">
        <v>4.57</v>
      </c>
      <c r="BA8" s="12">
        <v>5.0650000000000004</v>
      </c>
      <c r="BB8" s="22">
        <v>5.5880000000000001</v>
      </c>
      <c r="BC8" s="22">
        <v>6.0839999999999996</v>
      </c>
      <c r="BD8" s="22">
        <v>6.5839999999999996</v>
      </c>
      <c r="BE8" s="22">
        <v>7.085</v>
      </c>
      <c r="BF8" s="12">
        <v>7.5789999999999997</v>
      </c>
      <c r="BG8" s="22">
        <v>7.5670000000000002</v>
      </c>
      <c r="BH8" s="22">
        <v>7.53</v>
      </c>
      <c r="BI8" s="22">
        <v>7.4930000000000003</v>
      </c>
      <c r="BJ8" s="12">
        <v>7.3959999999999999</v>
      </c>
      <c r="BK8" s="22">
        <v>7.3330000000000002</v>
      </c>
      <c r="BL8" s="22">
        <v>7.2729999999999997</v>
      </c>
      <c r="BM8" s="22">
        <v>7.1740000000000004</v>
      </c>
      <c r="BN8" s="12">
        <v>7.08</v>
      </c>
      <c r="BO8" s="22">
        <v>6.9880000000000004</v>
      </c>
      <c r="BP8" s="22">
        <v>6.8650000000000002</v>
      </c>
      <c r="BQ8" s="12">
        <v>6.6779999999999999</v>
      </c>
      <c r="BR8" s="22">
        <v>6.5270000000000001</v>
      </c>
      <c r="BS8" s="32">
        <v>6.3780000000000001</v>
      </c>
      <c r="BU8" s="141"/>
      <c r="BV8" s="45" t="s">
        <v>56</v>
      </c>
      <c r="BW8" s="51" t="s">
        <v>61</v>
      </c>
      <c r="BX8" s="22">
        <v>11.34</v>
      </c>
      <c r="BY8" s="22">
        <v>18.12</v>
      </c>
      <c r="BZ8" s="22">
        <v>27.09</v>
      </c>
      <c r="CA8" s="22">
        <v>38.520000000000003</v>
      </c>
      <c r="CB8" s="22">
        <v>52.69</v>
      </c>
      <c r="CC8" s="12">
        <v>69.91</v>
      </c>
      <c r="CD8" s="22">
        <v>90.45</v>
      </c>
      <c r="CE8" s="22">
        <v>114.6</v>
      </c>
      <c r="CF8" s="22">
        <v>139</v>
      </c>
      <c r="CG8" s="22">
        <v>166.3</v>
      </c>
      <c r="CH8" s="12">
        <v>201.8</v>
      </c>
      <c r="CI8" s="22">
        <v>232</v>
      </c>
      <c r="CJ8" s="22">
        <v>258.8</v>
      </c>
      <c r="CK8" s="22">
        <v>287</v>
      </c>
      <c r="CL8" s="12">
        <v>341</v>
      </c>
      <c r="CM8" s="22">
        <v>416.6</v>
      </c>
      <c r="CN8" s="22">
        <v>499.4</v>
      </c>
      <c r="CO8" s="22">
        <v>571</v>
      </c>
      <c r="CP8" s="12">
        <v>646.20000000000005</v>
      </c>
      <c r="CQ8" s="22">
        <v>725.2</v>
      </c>
      <c r="CR8" s="22">
        <v>807.8</v>
      </c>
      <c r="CS8" s="12">
        <v>956.5</v>
      </c>
      <c r="CT8" s="22">
        <v>1144</v>
      </c>
      <c r="CU8" s="32">
        <v>1311</v>
      </c>
    </row>
    <row r="9" spans="1:99" ht="16.5" thickTop="1" thickBot="1" x14ac:dyDescent="0.3">
      <c r="A9" s="9">
        <v>200</v>
      </c>
      <c r="B9" s="10">
        <v>200</v>
      </c>
      <c r="C9" s="11">
        <v>200</v>
      </c>
      <c r="D9" s="10">
        <v>9</v>
      </c>
      <c r="E9" s="11">
        <v>15</v>
      </c>
      <c r="F9" s="42">
        <v>18</v>
      </c>
      <c r="G9" s="15">
        <v>134</v>
      </c>
      <c r="H9" s="12">
        <v>16.649999999999999</v>
      </c>
      <c r="I9" s="14">
        <v>78.08</v>
      </c>
      <c r="J9" s="15">
        <v>61.29</v>
      </c>
      <c r="K9" s="16">
        <v>1.151</v>
      </c>
      <c r="L9" s="17">
        <v>28</v>
      </c>
      <c r="M9" s="13">
        <v>115</v>
      </c>
      <c r="Q9" s="138" t="s">
        <v>3</v>
      </c>
      <c r="R9" s="132"/>
      <c r="S9" s="53" t="s">
        <v>18</v>
      </c>
      <c r="T9" s="24">
        <v>26.04</v>
      </c>
      <c r="U9" s="24">
        <v>34.01</v>
      </c>
      <c r="V9" s="24">
        <v>42.96</v>
      </c>
      <c r="W9" s="24">
        <v>54.25</v>
      </c>
      <c r="X9" s="24">
        <v>65.25</v>
      </c>
      <c r="Y9" s="14">
        <v>78.08</v>
      </c>
      <c r="Z9" s="24">
        <v>91.04</v>
      </c>
      <c r="AA9" s="24">
        <v>106</v>
      </c>
      <c r="AB9" s="24">
        <v>118.4</v>
      </c>
      <c r="AC9" s="24">
        <v>131.4</v>
      </c>
      <c r="AD9" s="14">
        <v>149.1</v>
      </c>
      <c r="AE9" s="24">
        <v>161.30000000000001</v>
      </c>
      <c r="AF9" s="24">
        <v>170.9</v>
      </c>
      <c r="AG9" s="24">
        <v>180.6</v>
      </c>
      <c r="AH9" s="14">
        <v>197.8</v>
      </c>
      <c r="AI9" s="24">
        <v>218</v>
      </c>
      <c r="AJ9" s="24">
        <v>238.6</v>
      </c>
      <c r="AK9" s="24">
        <v>254.1</v>
      </c>
      <c r="AL9" s="14">
        <v>270</v>
      </c>
      <c r="AM9" s="24">
        <v>286.3</v>
      </c>
      <c r="AN9" s="24">
        <v>306.39999999999998</v>
      </c>
      <c r="AO9" s="14">
        <v>334.2</v>
      </c>
      <c r="AP9" s="24">
        <v>371.3</v>
      </c>
      <c r="AQ9" s="34">
        <v>400</v>
      </c>
      <c r="AS9" s="140"/>
      <c r="AT9" s="56" t="s">
        <v>32</v>
      </c>
      <c r="AU9" s="53" t="s">
        <v>40</v>
      </c>
      <c r="AV9" s="25">
        <v>2.6869999999999998</v>
      </c>
      <c r="AW9" s="25">
        <v>3.2429999999999999</v>
      </c>
      <c r="AX9" s="25">
        <v>3.798</v>
      </c>
      <c r="AY9" s="25">
        <v>4.3109999999999999</v>
      </c>
      <c r="AZ9" s="25">
        <v>4.8680000000000003</v>
      </c>
      <c r="BA9" s="15">
        <v>5.391</v>
      </c>
      <c r="BB9" s="25">
        <v>5.9489999999999998</v>
      </c>
      <c r="BC9" s="25">
        <v>6.4720000000000004</v>
      </c>
      <c r="BD9" s="25">
        <v>6.9939999999999998</v>
      </c>
      <c r="BE9" s="25">
        <v>7.5389999999999997</v>
      </c>
      <c r="BF9" s="15">
        <v>8.06</v>
      </c>
      <c r="BG9" s="25">
        <v>8.0630000000000006</v>
      </c>
      <c r="BH9" s="25">
        <v>8.0489999999999995</v>
      </c>
      <c r="BI9" s="25">
        <v>8.0359999999999996</v>
      </c>
      <c r="BJ9" s="15">
        <v>7.9930000000000003</v>
      </c>
      <c r="BK9" s="25">
        <v>7.968</v>
      </c>
      <c r="BL9" s="25">
        <v>7.9420000000000002</v>
      </c>
      <c r="BM9" s="25">
        <v>7.8929999999999998</v>
      </c>
      <c r="BN9" s="15">
        <v>7.8440000000000003</v>
      </c>
      <c r="BO9" s="25">
        <v>7.7960000000000003</v>
      </c>
      <c r="BP9" s="25">
        <v>7.7290000000000001</v>
      </c>
      <c r="BQ9" s="15">
        <v>7.609</v>
      </c>
      <c r="BR9" s="25">
        <v>7.5209999999999999</v>
      </c>
      <c r="BS9" s="35">
        <v>7.43</v>
      </c>
      <c r="BU9" s="141"/>
      <c r="BV9" s="46" t="s">
        <v>57</v>
      </c>
      <c r="BW9" s="55" t="s">
        <v>62</v>
      </c>
      <c r="BX9" s="61">
        <v>0.4909</v>
      </c>
      <c r="BY9" s="61">
        <v>0.94179999999999997</v>
      </c>
      <c r="BZ9" s="61">
        <v>1.6419999999999999</v>
      </c>
      <c r="CA9" s="61">
        <v>2.6680000000000001</v>
      </c>
      <c r="CB9" s="61">
        <v>4.1070000000000002</v>
      </c>
      <c r="CC9" s="63">
        <v>6.0549999999999997</v>
      </c>
      <c r="CD9" s="61">
        <v>8.6170000000000009</v>
      </c>
      <c r="CE9" s="61">
        <v>11.91</v>
      </c>
      <c r="CF9" s="61">
        <v>15.65</v>
      </c>
      <c r="CG9" s="61">
        <v>20.170000000000002</v>
      </c>
      <c r="CH9" s="63">
        <v>26.21</v>
      </c>
      <c r="CI9" s="61">
        <v>30.14</v>
      </c>
      <c r="CJ9" s="61">
        <v>33.619999999999997</v>
      </c>
      <c r="CK9" s="61">
        <v>37.28</v>
      </c>
      <c r="CL9" s="63">
        <v>44.3</v>
      </c>
      <c r="CM9" s="61">
        <v>54.12</v>
      </c>
      <c r="CN9" s="61">
        <v>64.88</v>
      </c>
      <c r="CO9" s="61">
        <v>74.17</v>
      </c>
      <c r="CP9" s="63">
        <v>83.95</v>
      </c>
      <c r="CQ9" s="61">
        <v>94.2</v>
      </c>
      <c r="CR9" s="61">
        <v>104.9</v>
      </c>
      <c r="CS9" s="63">
        <v>124.3</v>
      </c>
      <c r="CT9" s="61">
        <v>148.6</v>
      </c>
      <c r="CU9" s="65">
        <v>170.4</v>
      </c>
    </row>
    <row r="10" spans="1:99" ht="16.5" thickTop="1" thickBot="1" x14ac:dyDescent="0.3">
      <c r="A10" s="19">
        <v>220</v>
      </c>
      <c r="B10" s="20">
        <v>220</v>
      </c>
      <c r="C10" s="21">
        <v>220</v>
      </c>
      <c r="D10" s="20">
        <v>9.5</v>
      </c>
      <c r="E10" s="21">
        <v>16</v>
      </c>
      <c r="F10" s="47">
        <v>18</v>
      </c>
      <c r="G10" s="25">
        <v>152</v>
      </c>
      <c r="H10" s="22">
        <v>19.38</v>
      </c>
      <c r="I10" s="24">
        <v>91.04</v>
      </c>
      <c r="J10" s="25">
        <v>71.47</v>
      </c>
      <c r="K10" s="26">
        <v>1.27</v>
      </c>
      <c r="L10" s="27">
        <v>28</v>
      </c>
      <c r="M10" s="23">
        <v>116</v>
      </c>
      <c r="Q10" s="144" t="s">
        <v>4</v>
      </c>
      <c r="R10" s="145"/>
      <c r="S10" s="53" t="s">
        <v>19</v>
      </c>
      <c r="T10" s="25">
        <v>20.440000000000001</v>
      </c>
      <c r="U10" s="25">
        <v>26.69</v>
      </c>
      <c r="V10" s="25">
        <v>33.72</v>
      </c>
      <c r="W10" s="25">
        <v>42.59</v>
      </c>
      <c r="X10" s="25">
        <v>51.22</v>
      </c>
      <c r="Y10" s="15">
        <v>61.29</v>
      </c>
      <c r="Z10" s="25">
        <v>71.47</v>
      </c>
      <c r="AA10" s="25">
        <v>83.2</v>
      </c>
      <c r="AB10" s="25">
        <v>92.98</v>
      </c>
      <c r="AC10" s="25">
        <v>103.1</v>
      </c>
      <c r="AD10" s="15">
        <v>117</v>
      </c>
      <c r="AE10" s="25">
        <v>126.7</v>
      </c>
      <c r="AF10" s="25">
        <v>134.19999999999999</v>
      </c>
      <c r="AG10" s="25">
        <v>141.80000000000001</v>
      </c>
      <c r="AH10" s="15">
        <v>155.30000000000001</v>
      </c>
      <c r="AI10" s="25">
        <v>171.1</v>
      </c>
      <c r="AJ10" s="25">
        <v>187.3</v>
      </c>
      <c r="AK10" s="25">
        <v>199.4</v>
      </c>
      <c r="AL10" s="15">
        <v>211.9</v>
      </c>
      <c r="AM10" s="25">
        <v>224.8</v>
      </c>
      <c r="AN10" s="25">
        <v>240.5</v>
      </c>
      <c r="AO10" s="15">
        <v>262.3</v>
      </c>
      <c r="AP10" s="25">
        <v>291.5</v>
      </c>
      <c r="AQ10" s="35">
        <v>314</v>
      </c>
      <c r="AS10" s="139" t="s">
        <v>23</v>
      </c>
      <c r="AT10" s="45" t="s">
        <v>33</v>
      </c>
      <c r="AU10" s="51" t="s">
        <v>38</v>
      </c>
      <c r="AV10" s="47">
        <v>9.3089999999999993</v>
      </c>
      <c r="AW10" s="47">
        <v>13.94</v>
      </c>
      <c r="AX10" s="47">
        <v>20.2</v>
      </c>
      <c r="AY10" s="47">
        <v>31.24</v>
      </c>
      <c r="AZ10" s="47">
        <v>42.24</v>
      </c>
      <c r="BA10" s="42">
        <v>59.59</v>
      </c>
      <c r="BB10" s="47">
        <v>77.02</v>
      </c>
      <c r="BC10" s="47">
        <v>103.6</v>
      </c>
      <c r="BD10" s="47">
        <v>125.7</v>
      </c>
      <c r="BE10" s="47">
        <v>145.30000000000001</v>
      </c>
      <c r="BF10" s="42">
        <v>187.4</v>
      </c>
      <c r="BG10" s="47">
        <v>229.2</v>
      </c>
      <c r="BH10" s="47">
        <v>262</v>
      </c>
      <c r="BI10" s="47">
        <v>297.89999999999998</v>
      </c>
      <c r="BJ10" s="42">
        <v>361.1</v>
      </c>
      <c r="BK10" s="47">
        <v>448.9</v>
      </c>
      <c r="BL10" s="47">
        <v>549.9</v>
      </c>
      <c r="BM10" s="47">
        <v>612.29999999999995</v>
      </c>
      <c r="BN10" s="42">
        <v>679.6</v>
      </c>
      <c r="BO10" s="47">
        <v>752</v>
      </c>
      <c r="BP10" s="47">
        <v>841.7</v>
      </c>
      <c r="BQ10" s="42">
        <v>962.1</v>
      </c>
      <c r="BR10" s="47">
        <v>1154</v>
      </c>
      <c r="BS10" s="51">
        <v>1272</v>
      </c>
      <c r="BU10" s="40" t="s">
        <v>48</v>
      </c>
      <c r="BV10" s="48" t="s">
        <v>51</v>
      </c>
      <c r="BW10" s="53" t="s">
        <v>60</v>
      </c>
      <c r="BX10" s="25">
        <v>111.5</v>
      </c>
      <c r="BY10" s="25">
        <v>135.19999999999999</v>
      </c>
      <c r="BZ10" s="25">
        <v>161.30000000000001</v>
      </c>
      <c r="CA10" s="25">
        <v>217</v>
      </c>
      <c r="CB10" s="25">
        <v>249.7</v>
      </c>
      <c r="CC10" s="15">
        <v>306.3</v>
      </c>
      <c r="CD10" s="25">
        <v>344.4</v>
      </c>
      <c r="CE10" s="25">
        <v>409.8</v>
      </c>
      <c r="CF10" s="25">
        <v>463.7</v>
      </c>
      <c r="CG10" s="25">
        <v>506.9</v>
      </c>
      <c r="CH10" s="15">
        <v>585</v>
      </c>
      <c r="CI10" s="25">
        <v>638.5</v>
      </c>
      <c r="CJ10" s="25">
        <v>691.8</v>
      </c>
      <c r="CK10" s="25">
        <v>747.4</v>
      </c>
      <c r="CL10" s="15">
        <v>863.1</v>
      </c>
      <c r="CM10" s="25">
        <v>982.5</v>
      </c>
      <c r="CN10" s="25">
        <v>1108</v>
      </c>
      <c r="CO10" s="25">
        <v>1234</v>
      </c>
      <c r="CP10" s="15">
        <v>1367</v>
      </c>
      <c r="CQ10" s="25">
        <v>1505</v>
      </c>
      <c r="CR10" s="25">
        <v>1691</v>
      </c>
      <c r="CS10" s="15">
        <v>1995</v>
      </c>
      <c r="CT10" s="25">
        <v>2328</v>
      </c>
      <c r="CU10" s="35">
        <v>2621</v>
      </c>
    </row>
    <row r="11" spans="1:99" ht="16.5" thickTop="1" thickBot="1" x14ac:dyDescent="0.3">
      <c r="A11" s="19">
        <v>240</v>
      </c>
      <c r="B11" s="20">
        <v>240</v>
      </c>
      <c r="C11" s="21">
        <v>240</v>
      </c>
      <c r="D11" s="20">
        <v>10</v>
      </c>
      <c r="E11" s="21">
        <v>17</v>
      </c>
      <c r="F11" s="47">
        <v>21</v>
      </c>
      <c r="G11" s="25">
        <v>164</v>
      </c>
      <c r="H11" s="22">
        <v>22.3</v>
      </c>
      <c r="I11" s="24">
        <v>106</v>
      </c>
      <c r="J11" s="25">
        <v>83.2</v>
      </c>
      <c r="K11" s="26">
        <v>1.3839999999999999</v>
      </c>
      <c r="L11" s="27">
        <v>28</v>
      </c>
      <c r="M11" s="23">
        <v>122</v>
      </c>
      <c r="Q11" s="144" t="s">
        <v>5</v>
      </c>
      <c r="R11" s="145"/>
      <c r="S11" s="53" t="s">
        <v>20</v>
      </c>
      <c r="T11" s="26">
        <v>0.56740000000000002</v>
      </c>
      <c r="U11" s="26">
        <v>0.68640000000000001</v>
      </c>
      <c r="V11" s="26">
        <v>0.8054</v>
      </c>
      <c r="W11" s="26">
        <v>0.91820000000000002</v>
      </c>
      <c r="X11" s="26">
        <v>1.0369999999999999</v>
      </c>
      <c r="Y11" s="16">
        <v>1.151</v>
      </c>
      <c r="Z11" s="26">
        <v>1.27</v>
      </c>
      <c r="AA11" s="26">
        <v>1.3839999999999999</v>
      </c>
      <c r="AB11" s="26">
        <v>1.4990000000000001</v>
      </c>
      <c r="AC11" s="26">
        <v>1.6180000000000001</v>
      </c>
      <c r="AD11" s="16">
        <v>1.732</v>
      </c>
      <c r="AE11" s="26">
        <v>1.7709999999999999</v>
      </c>
      <c r="AF11" s="26">
        <v>1.81</v>
      </c>
      <c r="AG11" s="26">
        <v>1.849</v>
      </c>
      <c r="AH11" s="16">
        <v>1.927</v>
      </c>
      <c r="AI11" s="26">
        <v>2.0259999999999998</v>
      </c>
      <c r="AJ11" s="26">
        <v>2.125</v>
      </c>
      <c r="AK11" s="26">
        <v>2.2240000000000002</v>
      </c>
      <c r="AL11" s="16">
        <v>2.323</v>
      </c>
      <c r="AM11" s="26">
        <v>2.4220000000000002</v>
      </c>
      <c r="AN11" s="26">
        <v>2.52</v>
      </c>
      <c r="AO11" s="16">
        <v>2.7130000000000001</v>
      </c>
      <c r="AP11" s="26">
        <v>2.911</v>
      </c>
      <c r="AQ11" s="36">
        <v>3.11</v>
      </c>
      <c r="AS11" s="141"/>
      <c r="AT11" s="45" t="s">
        <v>34</v>
      </c>
      <c r="AU11" s="51" t="s">
        <v>41</v>
      </c>
      <c r="AV11" s="22">
        <v>3233</v>
      </c>
      <c r="AW11" s="22">
        <v>9125</v>
      </c>
      <c r="AX11" s="22">
        <v>21965</v>
      </c>
      <c r="AY11" s="22">
        <v>46667</v>
      </c>
      <c r="AZ11" s="22">
        <v>91728</v>
      </c>
      <c r="BA11" s="12">
        <v>167060</v>
      </c>
      <c r="BB11" s="22">
        <v>289510</v>
      </c>
      <c r="BC11" s="22">
        <v>476280</v>
      </c>
      <c r="BD11" s="22">
        <v>736280</v>
      </c>
      <c r="BE11" s="22">
        <v>1107200</v>
      </c>
      <c r="BF11" s="12">
        <v>1651000</v>
      </c>
      <c r="BG11" s="22">
        <v>2026200</v>
      </c>
      <c r="BH11" s="22">
        <v>2405600</v>
      </c>
      <c r="BI11" s="22">
        <v>2829300</v>
      </c>
      <c r="BJ11" s="12">
        <v>3751100</v>
      </c>
      <c r="BK11" s="22">
        <v>5177700</v>
      </c>
      <c r="BL11" s="22">
        <v>6920700</v>
      </c>
      <c r="BM11" s="22">
        <v>8743900</v>
      </c>
      <c r="BN11" s="12">
        <v>10838000</v>
      </c>
      <c r="BO11" s="22">
        <v>13219000</v>
      </c>
      <c r="BP11" s="22">
        <v>15900000</v>
      </c>
      <c r="BQ11" s="12">
        <v>21617000</v>
      </c>
      <c r="BR11" s="22">
        <v>29196000</v>
      </c>
      <c r="BS11" s="32">
        <v>37340000</v>
      </c>
      <c r="BU11" s="137"/>
      <c r="BV11" s="131" t="s">
        <v>58</v>
      </c>
      <c r="BW11" s="51" t="s">
        <v>63</v>
      </c>
      <c r="BX11" s="27">
        <v>3.5</v>
      </c>
      <c r="BY11" s="27">
        <v>4.07</v>
      </c>
      <c r="BZ11" s="27">
        <v>4.54</v>
      </c>
      <c r="CA11" s="27">
        <v>4.6900000000000004</v>
      </c>
      <c r="CB11" s="27">
        <v>5.05</v>
      </c>
      <c r="CC11" s="17">
        <v>5.17</v>
      </c>
      <c r="CD11" s="27">
        <v>5.45</v>
      </c>
      <c r="CE11" s="27">
        <v>5.53</v>
      </c>
      <c r="CF11" s="27">
        <v>5.77</v>
      </c>
      <c r="CG11" s="27">
        <v>6.15</v>
      </c>
      <c r="CH11" s="17">
        <v>6.18</v>
      </c>
      <c r="CI11" s="27">
        <v>5.72</v>
      </c>
      <c r="CJ11" s="27">
        <v>5.44</v>
      </c>
      <c r="CK11" s="27">
        <v>5.19</v>
      </c>
      <c r="CL11" s="17">
        <v>4.84</v>
      </c>
      <c r="CM11" s="27">
        <v>4.46</v>
      </c>
      <c r="CN11" s="27">
        <v>4.13</v>
      </c>
      <c r="CO11" s="27">
        <v>3.98</v>
      </c>
      <c r="CP11" s="17">
        <v>3.84</v>
      </c>
      <c r="CQ11" s="27">
        <v>3.71</v>
      </c>
      <c r="CR11" s="27">
        <v>3.58</v>
      </c>
      <c r="CS11" s="17">
        <v>3.37</v>
      </c>
      <c r="CT11" s="27">
        <v>3.16</v>
      </c>
      <c r="CU11" s="37">
        <v>3.07</v>
      </c>
    </row>
    <row r="12" spans="1:99" ht="16.5" thickTop="1" thickBot="1" x14ac:dyDescent="0.3">
      <c r="A12" s="19">
        <v>260</v>
      </c>
      <c r="B12" s="20">
        <v>260</v>
      </c>
      <c r="C12" s="21">
        <v>260</v>
      </c>
      <c r="D12" s="20">
        <v>10</v>
      </c>
      <c r="E12" s="21">
        <v>17.5</v>
      </c>
      <c r="F12" s="47">
        <v>24</v>
      </c>
      <c r="G12" s="25">
        <v>177</v>
      </c>
      <c r="H12" s="22">
        <v>24.25</v>
      </c>
      <c r="I12" s="24">
        <v>118.4</v>
      </c>
      <c r="J12" s="25">
        <v>92.98</v>
      </c>
      <c r="K12" s="26">
        <v>1.4990000000000001</v>
      </c>
      <c r="L12" s="27">
        <v>28</v>
      </c>
      <c r="M12" s="23">
        <v>128</v>
      </c>
      <c r="Q12" s="139" t="s">
        <v>6</v>
      </c>
      <c r="R12" s="45" t="s">
        <v>14</v>
      </c>
      <c r="S12" s="51" t="s">
        <v>17</v>
      </c>
      <c r="T12" s="27">
        <v>13</v>
      </c>
      <c r="U12" s="27">
        <v>17</v>
      </c>
      <c r="V12" s="27">
        <v>21</v>
      </c>
      <c r="W12" s="27">
        <v>21</v>
      </c>
      <c r="X12" s="27">
        <v>28</v>
      </c>
      <c r="Y12" s="17">
        <v>28</v>
      </c>
      <c r="Z12" s="27">
        <v>28</v>
      </c>
      <c r="AA12" s="27">
        <v>28</v>
      </c>
      <c r="AB12" s="27">
        <v>28</v>
      </c>
      <c r="AC12" s="27">
        <v>28</v>
      </c>
      <c r="AD12" s="17">
        <v>28</v>
      </c>
      <c r="AE12" s="27">
        <v>28</v>
      </c>
      <c r="AF12" s="27">
        <v>28</v>
      </c>
      <c r="AG12" s="27">
        <v>28</v>
      </c>
      <c r="AH12" s="17">
        <v>28</v>
      </c>
      <c r="AI12" s="27">
        <v>28</v>
      </c>
      <c r="AJ12" s="27">
        <v>28</v>
      </c>
      <c r="AK12" s="27">
        <v>28</v>
      </c>
      <c r="AL12" s="17">
        <v>28</v>
      </c>
      <c r="AM12" s="27">
        <v>28</v>
      </c>
      <c r="AN12" s="27">
        <v>28</v>
      </c>
      <c r="AO12" s="17">
        <v>28</v>
      </c>
      <c r="AP12" s="27">
        <v>28</v>
      </c>
      <c r="AQ12" s="37">
        <v>28</v>
      </c>
      <c r="AS12" s="140"/>
      <c r="AT12" s="56" t="s">
        <v>35</v>
      </c>
      <c r="AU12" s="53" t="s">
        <v>18</v>
      </c>
      <c r="AV12" s="25">
        <v>22.12</v>
      </c>
      <c r="AW12" s="25">
        <v>32.31</v>
      </c>
      <c r="AX12" s="25">
        <v>44.39</v>
      </c>
      <c r="AY12" s="25">
        <v>58.19</v>
      </c>
      <c r="AZ12" s="25">
        <v>74.069999999999993</v>
      </c>
      <c r="BA12" s="15">
        <v>91.65</v>
      </c>
      <c r="BB12" s="25">
        <v>111.3</v>
      </c>
      <c r="BC12" s="25">
        <v>132.69999999999999</v>
      </c>
      <c r="BD12" s="25">
        <v>156.19999999999999</v>
      </c>
      <c r="BE12" s="25">
        <v>182</v>
      </c>
      <c r="BF12" s="15">
        <v>209</v>
      </c>
      <c r="BG12" s="25">
        <v>222.9</v>
      </c>
      <c r="BH12" s="25">
        <v>237.1</v>
      </c>
      <c r="BI12" s="25">
        <v>251.3</v>
      </c>
      <c r="BJ12" s="15">
        <v>280.10000000000002</v>
      </c>
      <c r="BK12" s="25">
        <v>316.10000000000002</v>
      </c>
      <c r="BL12" s="25">
        <v>352.1</v>
      </c>
      <c r="BM12" s="25">
        <v>388.8</v>
      </c>
      <c r="BN12" s="15">
        <v>425.5</v>
      </c>
      <c r="BO12" s="25">
        <v>462.2</v>
      </c>
      <c r="BP12" s="25">
        <v>498.9</v>
      </c>
      <c r="BQ12" s="15">
        <v>572.70000000000005</v>
      </c>
      <c r="BR12" s="25">
        <v>646.20000000000005</v>
      </c>
      <c r="BS12" s="35">
        <v>720.4</v>
      </c>
      <c r="BU12" s="138"/>
      <c r="BV12" s="132"/>
      <c r="BW12" s="53" t="s">
        <v>64</v>
      </c>
      <c r="BX12" s="28">
        <v>9.33</v>
      </c>
      <c r="BY12" s="28">
        <v>11.4</v>
      </c>
      <c r="BZ12" s="28">
        <v>13.1</v>
      </c>
      <c r="CA12" s="28">
        <v>13</v>
      </c>
      <c r="CB12" s="28">
        <v>14.4</v>
      </c>
      <c r="CC12" s="18">
        <v>14.9</v>
      </c>
      <c r="CD12" s="28">
        <v>16</v>
      </c>
      <c r="CE12" s="28">
        <v>16.399999999999999</v>
      </c>
      <c r="CF12" s="28">
        <v>17.7</v>
      </c>
      <c r="CG12" s="28">
        <v>18.7</v>
      </c>
      <c r="CH12" s="18">
        <v>18.899999999999999</v>
      </c>
      <c r="CI12" s="28">
        <v>19.600000000000001</v>
      </c>
      <c r="CJ12" s="28">
        <v>20.3</v>
      </c>
      <c r="CK12" s="28">
        <v>20.9</v>
      </c>
      <c r="CL12" s="18">
        <v>22.1</v>
      </c>
      <c r="CM12" s="28">
        <v>24.6</v>
      </c>
      <c r="CN12" s="28">
        <v>26.9</v>
      </c>
      <c r="CO12" s="28">
        <v>29.2</v>
      </c>
      <c r="CP12" s="18">
        <v>31.4</v>
      </c>
      <c r="CQ12" s="28">
        <v>33.4</v>
      </c>
      <c r="CR12" s="28">
        <v>34.200000000000003</v>
      </c>
      <c r="CS12" s="18">
        <v>38.5</v>
      </c>
      <c r="CT12" s="28">
        <v>41.6</v>
      </c>
      <c r="CU12" s="52">
        <v>45.7</v>
      </c>
    </row>
    <row r="13" spans="1:99" ht="14.25" thickTop="1" thickBot="1" x14ac:dyDescent="0.25">
      <c r="A13" s="19">
        <v>280</v>
      </c>
      <c r="B13" s="20">
        <v>280</v>
      </c>
      <c r="C13" s="21">
        <v>280</v>
      </c>
      <c r="D13" s="20">
        <v>10.5</v>
      </c>
      <c r="E13" s="21">
        <v>18</v>
      </c>
      <c r="F13" s="47">
        <v>24</v>
      </c>
      <c r="G13" s="25">
        <v>196</v>
      </c>
      <c r="H13" s="22">
        <v>27.51</v>
      </c>
      <c r="I13" s="24">
        <v>131.4</v>
      </c>
      <c r="J13" s="25">
        <v>103.1</v>
      </c>
      <c r="K13" s="26">
        <v>1.6180000000000001</v>
      </c>
      <c r="L13" s="27">
        <v>28</v>
      </c>
      <c r="M13" s="23">
        <v>129</v>
      </c>
      <c r="Q13" s="140"/>
      <c r="R13" s="48" t="s">
        <v>15</v>
      </c>
      <c r="S13" s="53" t="s">
        <v>17</v>
      </c>
      <c r="T13" s="23">
        <v>67</v>
      </c>
      <c r="U13" s="23">
        <v>77</v>
      </c>
      <c r="V13" s="23">
        <v>82</v>
      </c>
      <c r="W13" s="23">
        <v>89</v>
      </c>
      <c r="X13" s="23">
        <v>109</v>
      </c>
      <c r="Y13" s="13">
        <v>115</v>
      </c>
      <c r="Z13" s="23">
        <v>116</v>
      </c>
      <c r="AA13" s="23">
        <v>122</v>
      </c>
      <c r="AB13" s="23">
        <v>128</v>
      </c>
      <c r="AC13" s="23">
        <v>129</v>
      </c>
      <c r="AD13" s="13">
        <v>135</v>
      </c>
      <c r="AE13" s="23">
        <v>136</v>
      </c>
      <c r="AF13" s="23">
        <v>136</v>
      </c>
      <c r="AG13" s="23">
        <v>137</v>
      </c>
      <c r="AH13" s="13">
        <v>138</v>
      </c>
      <c r="AI13" s="23">
        <v>138</v>
      </c>
      <c r="AJ13" s="23">
        <v>139</v>
      </c>
      <c r="AK13" s="23">
        <v>139</v>
      </c>
      <c r="AL13" s="13">
        <v>140</v>
      </c>
      <c r="AM13" s="23">
        <v>140</v>
      </c>
      <c r="AN13" s="23">
        <v>141</v>
      </c>
      <c r="AO13" s="13">
        <v>148</v>
      </c>
      <c r="AP13" s="23">
        <v>149</v>
      </c>
      <c r="AQ13" s="33">
        <v>149</v>
      </c>
      <c r="AS13" s="142" t="s">
        <v>24</v>
      </c>
      <c r="AT13" s="131" t="s">
        <v>36</v>
      </c>
      <c r="AU13" s="135"/>
      <c r="AV13" s="47" t="s">
        <v>9</v>
      </c>
      <c r="AW13" s="47" t="s">
        <v>9</v>
      </c>
      <c r="AX13" s="47" t="s">
        <v>9</v>
      </c>
      <c r="AY13" s="47" t="s">
        <v>9</v>
      </c>
      <c r="AZ13" s="47" t="s">
        <v>9</v>
      </c>
      <c r="BA13" s="42" t="s">
        <v>9</v>
      </c>
      <c r="BB13" s="47" t="s">
        <v>9</v>
      </c>
      <c r="BC13" s="47" t="s">
        <v>9</v>
      </c>
      <c r="BD13" s="47" t="s">
        <v>9</v>
      </c>
      <c r="BE13" s="47" t="s">
        <v>9</v>
      </c>
      <c r="BF13" s="42" t="s">
        <v>9</v>
      </c>
      <c r="BG13" s="47" t="s">
        <v>9</v>
      </c>
      <c r="BH13" s="47" t="s">
        <v>9</v>
      </c>
      <c r="BI13" s="47" t="s">
        <v>9</v>
      </c>
      <c r="BJ13" s="42" t="s">
        <v>42</v>
      </c>
      <c r="BK13" s="47" t="s">
        <v>42</v>
      </c>
      <c r="BL13" s="47" t="s">
        <v>42</v>
      </c>
      <c r="BM13" s="47" t="s">
        <v>42</v>
      </c>
      <c r="BN13" s="42" t="s">
        <v>42</v>
      </c>
      <c r="BO13" s="47" t="s">
        <v>42</v>
      </c>
      <c r="BP13" s="47" t="s">
        <v>42</v>
      </c>
      <c r="BQ13" s="42" t="s">
        <v>42</v>
      </c>
      <c r="BR13" s="47" t="s">
        <v>42</v>
      </c>
      <c r="BS13" s="51" t="s">
        <v>42</v>
      </c>
      <c r="BU13" s="139" t="s">
        <v>49</v>
      </c>
      <c r="BV13" s="133" t="s">
        <v>59</v>
      </c>
      <c r="BW13" s="55" t="s">
        <v>65</v>
      </c>
      <c r="BX13" s="66" t="s">
        <v>67</v>
      </c>
      <c r="BY13" s="66" t="s">
        <v>67</v>
      </c>
      <c r="BZ13" s="66" t="s">
        <v>67</v>
      </c>
      <c r="CA13" s="66" t="s">
        <v>67</v>
      </c>
      <c r="CB13" s="66" t="s">
        <v>67</v>
      </c>
      <c r="CC13" s="68" t="s">
        <v>67</v>
      </c>
      <c r="CD13" s="66" t="s">
        <v>67</v>
      </c>
      <c r="CE13" s="66" t="s">
        <v>67</v>
      </c>
      <c r="CF13" s="66" t="s">
        <v>67</v>
      </c>
      <c r="CG13" s="66" t="s">
        <v>67</v>
      </c>
      <c r="CH13" s="68" t="s">
        <v>67</v>
      </c>
      <c r="CI13" s="66" t="s">
        <v>67</v>
      </c>
      <c r="CJ13" s="66" t="s">
        <v>67</v>
      </c>
      <c r="CK13" s="66" t="s">
        <v>67</v>
      </c>
      <c r="CL13" s="68" t="s">
        <v>67</v>
      </c>
      <c r="CM13" s="66" t="s">
        <v>67</v>
      </c>
      <c r="CN13" s="66" t="s">
        <v>67</v>
      </c>
      <c r="CO13" s="66" t="s">
        <v>67</v>
      </c>
      <c r="CP13" s="68" t="s">
        <v>67</v>
      </c>
      <c r="CQ13" s="66" t="s">
        <v>68</v>
      </c>
      <c r="CR13" s="66" t="s">
        <v>68</v>
      </c>
      <c r="CS13" s="68" t="s">
        <v>69</v>
      </c>
      <c r="CT13" s="66" t="s">
        <v>69</v>
      </c>
      <c r="CU13" s="70" t="s">
        <v>69</v>
      </c>
    </row>
    <row r="14" spans="1:99" ht="14.25" thickTop="1" thickBot="1" x14ac:dyDescent="0.25">
      <c r="A14" s="9">
        <v>300</v>
      </c>
      <c r="B14" s="10">
        <v>300</v>
      </c>
      <c r="C14" s="11">
        <v>300</v>
      </c>
      <c r="D14" s="10">
        <v>11</v>
      </c>
      <c r="E14" s="11">
        <v>19</v>
      </c>
      <c r="F14" s="42">
        <v>27</v>
      </c>
      <c r="G14" s="15">
        <v>208</v>
      </c>
      <c r="H14" s="12">
        <v>30.91</v>
      </c>
      <c r="I14" s="14">
        <v>149.1</v>
      </c>
      <c r="J14" s="15">
        <v>117</v>
      </c>
      <c r="K14" s="16">
        <v>1.732</v>
      </c>
      <c r="L14" s="17">
        <v>28</v>
      </c>
      <c r="M14" s="13">
        <v>135</v>
      </c>
      <c r="AS14" s="143"/>
      <c r="AT14" s="132" t="s">
        <v>37</v>
      </c>
      <c r="AU14" s="136"/>
      <c r="AV14" s="49" t="s">
        <v>72</v>
      </c>
      <c r="AW14" s="49" t="s">
        <v>72</v>
      </c>
      <c r="AX14" s="49" t="s">
        <v>72</v>
      </c>
      <c r="AY14" s="49" t="s">
        <v>72</v>
      </c>
      <c r="AZ14" s="49" t="s">
        <v>72</v>
      </c>
      <c r="BA14" s="43" t="s">
        <v>72</v>
      </c>
      <c r="BB14" s="49" t="s">
        <v>72</v>
      </c>
      <c r="BC14" s="49" t="s">
        <v>72</v>
      </c>
      <c r="BD14" s="49" t="s">
        <v>72</v>
      </c>
      <c r="BE14" s="49" t="s">
        <v>72</v>
      </c>
      <c r="BF14" s="43" t="s">
        <v>72</v>
      </c>
      <c r="BG14" s="49" t="s">
        <v>72</v>
      </c>
      <c r="BH14" s="49" t="s">
        <v>72</v>
      </c>
      <c r="BI14" s="49" t="s">
        <v>72</v>
      </c>
      <c r="BJ14" s="43" t="s">
        <v>9</v>
      </c>
      <c r="BK14" s="49" t="s">
        <v>9</v>
      </c>
      <c r="BL14" s="49" t="s">
        <v>9</v>
      </c>
      <c r="BM14" s="49" t="s">
        <v>9</v>
      </c>
      <c r="BN14" s="43" t="s">
        <v>9</v>
      </c>
      <c r="BO14" s="49" t="s">
        <v>9</v>
      </c>
      <c r="BP14" s="49" t="s">
        <v>9</v>
      </c>
      <c r="BQ14" s="43" t="s">
        <v>9</v>
      </c>
      <c r="BR14" s="49" t="s">
        <v>9</v>
      </c>
      <c r="BS14" s="53" t="s">
        <v>9</v>
      </c>
      <c r="BU14" s="140"/>
      <c r="BV14" s="134"/>
      <c r="BW14" s="53" t="s">
        <v>66</v>
      </c>
      <c r="BX14" s="67" t="s">
        <v>67</v>
      </c>
      <c r="BY14" s="67" t="s">
        <v>67</v>
      </c>
      <c r="BZ14" s="67" t="s">
        <v>67</v>
      </c>
      <c r="CA14" s="67" t="s">
        <v>67</v>
      </c>
      <c r="CB14" s="67" t="s">
        <v>67</v>
      </c>
      <c r="CC14" s="69" t="s">
        <v>67</v>
      </c>
      <c r="CD14" s="67" t="s">
        <v>67</v>
      </c>
      <c r="CE14" s="67" t="s">
        <v>67</v>
      </c>
      <c r="CF14" s="67" t="s">
        <v>67</v>
      </c>
      <c r="CG14" s="67" t="s">
        <v>67</v>
      </c>
      <c r="CH14" s="69" t="s">
        <v>67</v>
      </c>
      <c r="CI14" s="67" t="s">
        <v>67</v>
      </c>
      <c r="CJ14" s="67" t="s">
        <v>67</v>
      </c>
      <c r="CK14" s="67" t="s">
        <v>67</v>
      </c>
      <c r="CL14" s="69" t="s">
        <v>67</v>
      </c>
      <c r="CM14" s="67" t="s">
        <v>67</v>
      </c>
      <c r="CN14" s="67" t="s">
        <v>68</v>
      </c>
      <c r="CO14" s="67" t="s">
        <v>68</v>
      </c>
      <c r="CP14" s="69" t="s">
        <v>69</v>
      </c>
      <c r="CQ14" s="67" t="s">
        <v>69</v>
      </c>
      <c r="CR14" s="67" t="s">
        <v>69</v>
      </c>
      <c r="CS14" s="69" t="s">
        <v>69</v>
      </c>
      <c r="CT14" s="67" t="s">
        <v>69</v>
      </c>
      <c r="CU14" s="71" t="s">
        <v>69</v>
      </c>
    </row>
    <row r="15" spans="1:99" x14ac:dyDescent="0.2">
      <c r="A15" s="19">
        <v>320</v>
      </c>
      <c r="B15" s="20">
        <v>320</v>
      </c>
      <c r="C15" s="21">
        <v>300</v>
      </c>
      <c r="D15" s="20">
        <v>11.5</v>
      </c>
      <c r="E15" s="21">
        <v>20.5</v>
      </c>
      <c r="F15" s="47">
        <v>27</v>
      </c>
      <c r="G15" s="25">
        <v>225</v>
      </c>
      <c r="H15" s="22">
        <v>34.44</v>
      </c>
      <c r="I15" s="24">
        <v>161.30000000000001</v>
      </c>
      <c r="J15" s="25">
        <v>126.7</v>
      </c>
      <c r="K15" s="26">
        <v>1.7709999999999999</v>
      </c>
      <c r="L15" s="27">
        <v>28</v>
      </c>
      <c r="M15" s="23">
        <v>136</v>
      </c>
    </row>
    <row r="16" spans="1:99" x14ac:dyDescent="0.2">
      <c r="A16" s="19">
        <v>340</v>
      </c>
      <c r="B16" s="20">
        <v>340</v>
      </c>
      <c r="C16" s="21">
        <v>300</v>
      </c>
      <c r="D16" s="20">
        <v>12</v>
      </c>
      <c r="E16" s="21">
        <v>21.5</v>
      </c>
      <c r="F16" s="47">
        <v>27</v>
      </c>
      <c r="G16" s="25">
        <v>243</v>
      </c>
      <c r="H16" s="22">
        <v>38.22</v>
      </c>
      <c r="I16" s="24">
        <v>170.9</v>
      </c>
      <c r="J16" s="25">
        <v>134.19999999999999</v>
      </c>
      <c r="K16" s="26">
        <v>1.81</v>
      </c>
      <c r="L16" s="27">
        <v>28</v>
      </c>
      <c r="M16" s="23">
        <v>136</v>
      </c>
    </row>
    <row r="17" spans="1:14" x14ac:dyDescent="0.2">
      <c r="A17" s="19">
        <v>360</v>
      </c>
      <c r="B17" s="20">
        <v>360</v>
      </c>
      <c r="C17" s="21">
        <v>300</v>
      </c>
      <c r="D17" s="20">
        <v>12.5</v>
      </c>
      <c r="E17" s="21">
        <v>22.5</v>
      </c>
      <c r="F17" s="47">
        <v>27</v>
      </c>
      <c r="G17" s="25">
        <v>261</v>
      </c>
      <c r="H17" s="22">
        <v>42.19</v>
      </c>
      <c r="I17" s="24">
        <v>180.6</v>
      </c>
      <c r="J17" s="25">
        <v>141.80000000000001</v>
      </c>
      <c r="K17" s="26">
        <v>1.849</v>
      </c>
      <c r="L17" s="27">
        <v>28</v>
      </c>
      <c r="M17" s="23">
        <v>137</v>
      </c>
    </row>
    <row r="18" spans="1:14" ht="13.5" thickBot="1" x14ac:dyDescent="0.25">
      <c r="A18" s="9">
        <v>400</v>
      </c>
      <c r="B18" s="10">
        <v>400</v>
      </c>
      <c r="C18" s="11">
        <v>300</v>
      </c>
      <c r="D18" s="10">
        <v>13.5</v>
      </c>
      <c r="E18" s="11">
        <v>24</v>
      </c>
      <c r="F18" s="42">
        <v>27</v>
      </c>
      <c r="G18" s="15">
        <v>298</v>
      </c>
      <c r="H18" s="12">
        <v>50.76</v>
      </c>
      <c r="I18" s="14">
        <v>197.8</v>
      </c>
      <c r="J18" s="15">
        <v>155.30000000000001</v>
      </c>
      <c r="K18" s="16">
        <v>1.927</v>
      </c>
      <c r="L18" s="17">
        <v>28</v>
      </c>
      <c r="M18" s="13">
        <v>138</v>
      </c>
    </row>
    <row r="19" spans="1:14" x14ac:dyDescent="0.2">
      <c r="A19" s="19">
        <v>450</v>
      </c>
      <c r="B19" s="20">
        <v>450</v>
      </c>
      <c r="C19" s="21">
        <v>300</v>
      </c>
      <c r="D19" s="20">
        <v>14</v>
      </c>
      <c r="E19" s="21">
        <v>26</v>
      </c>
      <c r="F19" s="47">
        <v>27</v>
      </c>
      <c r="G19" s="25">
        <v>344</v>
      </c>
      <c r="H19" s="22">
        <v>59.36</v>
      </c>
      <c r="I19" s="24">
        <v>218</v>
      </c>
      <c r="J19" s="25">
        <v>171.1</v>
      </c>
      <c r="K19" s="26">
        <v>2.0259999999999998</v>
      </c>
      <c r="L19" s="27">
        <v>28</v>
      </c>
      <c r="M19" s="23">
        <v>138</v>
      </c>
    </row>
    <row r="20" spans="1:14" x14ac:dyDescent="0.2">
      <c r="A20" s="19">
        <v>500</v>
      </c>
      <c r="B20" s="20">
        <v>500</v>
      </c>
      <c r="C20" s="21">
        <v>300</v>
      </c>
      <c r="D20" s="20">
        <v>14.5</v>
      </c>
      <c r="E20" s="21">
        <v>28</v>
      </c>
      <c r="F20" s="47">
        <v>27</v>
      </c>
      <c r="G20" s="25">
        <v>390</v>
      </c>
      <c r="H20" s="22">
        <v>68.44</v>
      </c>
      <c r="I20" s="24">
        <v>238.6</v>
      </c>
      <c r="J20" s="25">
        <v>187.3</v>
      </c>
      <c r="K20" s="26">
        <v>2.125</v>
      </c>
      <c r="L20" s="27">
        <v>28</v>
      </c>
      <c r="M20" s="23">
        <v>139</v>
      </c>
    </row>
    <row r="21" spans="1:14" x14ac:dyDescent="0.2">
      <c r="A21" s="19">
        <v>550</v>
      </c>
      <c r="B21" s="20">
        <v>550</v>
      </c>
      <c r="C21" s="21">
        <v>300</v>
      </c>
      <c r="D21" s="20">
        <v>15</v>
      </c>
      <c r="E21" s="21">
        <v>29</v>
      </c>
      <c r="F21" s="47">
        <v>27</v>
      </c>
      <c r="G21" s="25">
        <v>438</v>
      </c>
      <c r="H21" s="22">
        <v>78.150000000000006</v>
      </c>
      <c r="I21" s="24">
        <v>254.1</v>
      </c>
      <c r="J21" s="25">
        <v>199.4</v>
      </c>
      <c r="K21" s="26">
        <v>2.2240000000000002</v>
      </c>
      <c r="L21" s="27">
        <v>28</v>
      </c>
      <c r="M21" s="23">
        <v>139</v>
      </c>
    </row>
    <row r="22" spans="1:14" ht="13.5" thickBot="1" x14ac:dyDescent="0.25">
      <c r="A22" s="9">
        <v>600</v>
      </c>
      <c r="B22" s="10">
        <v>600</v>
      </c>
      <c r="C22" s="11">
        <v>300</v>
      </c>
      <c r="D22" s="10">
        <v>15.5</v>
      </c>
      <c r="E22" s="11">
        <v>30</v>
      </c>
      <c r="F22" s="42">
        <v>27</v>
      </c>
      <c r="G22" s="15">
        <v>486</v>
      </c>
      <c r="H22" s="12">
        <v>88.35</v>
      </c>
      <c r="I22" s="14">
        <v>270</v>
      </c>
      <c r="J22" s="15">
        <v>211.9</v>
      </c>
      <c r="K22" s="16">
        <v>2.323</v>
      </c>
      <c r="L22" s="17">
        <v>28</v>
      </c>
      <c r="M22" s="13">
        <v>140</v>
      </c>
    </row>
    <row r="23" spans="1:14" x14ac:dyDescent="0.2">
      <c r="A23" s="19">
        <v>650</v>
      </c>
      <c r="B23" s="20">
        <v>650</v>
      </c>
      <c r="C23" s="21">
        <v>300</v>
      </c>
      <c r="D23" s="20">
        <v>16</v>
      </c>
      <c r="E23" s="21">
        <v>31</v>
      </c>
      <c r="F23" s="47">
        <v>27</v>
      </c>
      <c r="G23" s="25">
        <v>534</v>
      </c>
      <c r="H23" s="22">
        <v>99.04</v>
      </c>
      <c r="I23" s="24">
        <v>286.3</v>
      </c>
      <c r="J23" s="25">
        <v>224.8</v>
      </c>
      <c r="K23" s="26">
        <v>2.4220000000000002</v>
      </c>
      <c r="L23" s="27">
        <v>28</v>
      </c>
      <c r="M23" s="23">
        <v>140</v>
      </c>
    </row>
    <row r="24" spans="1:14" x14ac:dyDescent="0.2">
      <c r="A24" s="19">
        <v>700</v>
      </c>
      <c r="B24" s="20">
        <v>700</v>
      </c>
      <c r="C24" s="21">
        <v>300</v>
      </c>
      <c r="D24" s="20">
        <v>17</v>
      </c>
      <c r="E24" s="21">
        <v>32</v>
      </c>
      <c r="F24" s="47">
        <v>27</v>
      </c>
      <c r="G24" s="25">
        <v>582</v>
      </c>
      <c r="H24" s="22">
        <v>113.6</v>
      </c>
      <c r="I24" s="24">
        <v>306.39999999999998</v>
      </c>
      <c r="J24" s="25">
        <v>240.5</v>
      </c>
      <c r="K24" s="26">
        <v>2.52</v>
      </c>
      <c r="L24" s="27">
        <v>28</v>
      </c>
      <c r="M24" s="23">
        <v>141</v>
      </c>
    </row>
    <row r="25" spans="1:14" ht="13.5" thickBot="1" x14ac:dyDescent="0.25">
      <c r="A25" s="9">
        <v>800</v>
      </c>
      <c r="B25" s="10">
        <v>800</v>
      </c>
      <c r="C25" s="11">
        <v>300</v>
      </c>
      <c r="D25" s="10">
        <v>17.5</v>
      </c>
      <c r="E25" s="11">
        <v>33</v>
      </c>
      <c r="F25" s="42">
        <v>30</v>
      </c>
      <c r="G25" s="15">
        <v>674</v>
      </c>
      <c r="H25" s="12">
        <v>134.19999999999999</v>
      </c>
      <c r="I25" s="14">
        <v>334.2</v>
      </c>
      <c r="J25" s="15">
        <v>262.3</v>
      </c>
      <c r="K25" s="16">
        <v>2.7130000000000001</v>
      </c>
      <c r="L25" s="17">
        <v>28</v>
      </c>
      <c r="M25" s="13">
        <v>148</v>
      </c>
    </row>
    <row r="26" spans="1:14" x14ac:dyDescent="0.2">
      <c r="A26" s="19">
        <v>900</v>
      </c>
      <c r="B26" s="20">
        <v>900</v>
      </c>
      <c r="C26" s="21">
        <v>300</v>
      </c>
      <c r="D26" s="20">
        <v>18.5</v>
      </c>
      <c r="E26" s="21">
        <v>35</v>
      </c>
      <c r="F26" s="47">
        <v>30</v>
      </c>
      <c r="G26" s="25">
        <v>770</v>
      </c>
      <c r="H26" s="22">
        <v>160</v>
      </c>
      <c r="I26" s="24">
        <v>371.3</v>
      </c>
      <c r="J26" s="25">
        <v>291.5</v>
      </c>
      <c r="K26" s="26">
        <v>2.911</v>
      </c>
      <c r="L26" s="27">
        <v>28</v>
      </c>
      <c r="M26" s="23">
        <v>149</v>
      </c>
    </row>
    <row r="27" spans="1:14" ht="13.5" thickBot="1" x14ac:dyDescent="0.25">
      <c r="A27" s="29">
        <v>1000</v>
      </c>
      <c r="B27" s="30">
        <v>1000</v>
      </c>
      <c r="C27" s="31">
        <v>300</v>
      </c>
      <c r="D27" s="30">
        <v>19</v>
      </c>
      <c r="E27" s="31">
        <v>36</v>
      </c>
      <c r="F27" s="51">
        <v>30</v>
      </c>
      <c r="G27" s="35">
        <v>868</v>
      </c>
      <c r="H27" s="32">
        <v>183.2</v>
      </c>
      <c r="I27" s="34">
        <v>400</v>
      </c>
      <c r="J27" s="35">
        <v>314</v>
      </c>
      <c r="K27" s="36">
        <v>3.11</v>
      </c>
      <c r="L27" s="37">
        <v>28</v>
      </c>
      <c r="M27" s="33">
        <v>149</v>
      </c>
    </row>
    <row r="28" spans="1:14" ht="14.25" thickTop="1" thickBot="1" x14ac:dyDescent="0.25"/>
    <row r="29" spans="1:14" ht="13.5" customHeight="1" thickTop="1" x14ac:dyDescent="0.2">
      <c r="A29" s="39"/>
      <c r="B29" s="139" t="s">
        <v>21</v>
      </c>
      <c r="C29" s="141"/>
      <c r="D29" s="141"/>
      <c r="E29" s="140"/>
      <c r="F29" s="139" t="s">
        <v>22</v>
      </c>
      <c r="G29" s="141"/>
      <c r="H29" s="141"/>
      <c r="I29" s="140"/>
      <c r="J29" s="139" t="s">
        <v>23</v>
      </c>
      <c r="K29" s="141"/>
      <c r="L29" s="140"/>
      <c r="M29" s="142" t="s">
        <v>24</v>
      </c>
      <c r="N29" s="143"/>
    </row>
    <row r="30" spans="1:14" ht="15" x14ac:dyDescent="0.25">
      <c r="A30" s="72" t="s">
        <v>74</v>
      </c>
      <c r="B30" s="45" t="s">
        <v>25</v>
      </c>
      <c r="C30" s="45" t="s">
        <v>26</v>
      </c>
      <c r="D30" s="45" t="s">
        <v>27</v>
      </c>
      <c r="E30" s="56" t="s">
        <v>28</v>
      </c>
      <c r="F30" s="45" t="s">
        <v>29</v>
      </c>
      <c r="G30" s="45" t="s">
        <v>30</v>
      </c>
      <c r="H30" s="45" t="s">
        <v>31</v>
      </c>
      <c r="I30" s="56" t="s">
        <v>32</v>
      </c>
      <c r="J30" s="45" t="s">
        <v>33</v>
      </c>
      <c r="K30" s="45" t="s">
        <v>34</v>
      </c>
      <c r="L30" s="56" t="s">
        <v>35</v>
      </c>
      <c r="M30" s="131" t="s">
        <v>36</v>
      </c>
      <c r="N30" s="132" t="s">
        <v>37</v>
      </c>
    </row>
    <row r="31" spans="1:14" ht="15" thickBot="1" x14ac:dyDescent="0.25">
      <c r="A31" s="50" t="s">
        <v>16</v>
      </c>
      <c r="B31" s="51" t="s">
        <v>38</v>
      </c>
      <c r="C31" s="51" t="s">
        <v>39</v>
      </c>
      <c r="D31" s="51" t="s">
        <v>40</v>
      </c>
      <c r="E31" s="53" t="s">
        <v>39</v>
      </c>
      <c r="F31" s="51" t="s">
        <v>38</v>
      </c>
      <c r="G31" s="51" t="s">
        <v>39</v>
      </c>
      <c r="H31" s="51" t="s">
        <v>40</v>
      </c>
      <c r="I31" s="53" t="s">
        <v>40</v>
      </c>
      <c r="J31" s="51" t="s">
        <v>38</v>
      </c>
      <c r="K31" s="51" t="s">
        <v>41</v>
      </c>
      <c r="L31" s="53" t="s">
        <v>18</v>
      </c>
      <c r="M31" s="135"/>
      <c r="N31" s="136"/>
    </row>
    <row r="32" spans="1:14" ht="13.5" thickTop="1" x14ac:dyDescent="0.2">
      <c r="A32" s="19">
        <v>100</v>
      </c>
      <c r="B32" s="20">
        <v>449.5</v>
      </c>
      <c r="C32" s="22">
        <v>89.91</v>
      </c>
      <c r="D32" s="22">
        <v>4.1550000000000002</v>
      </c>
      <c r="E32" s="25">
        <v>52.11</v>
      </c>
      <c r="F32" s="20">
        <v>167.3</v>
      </c>
      <c r="G32" s="22">
        <v>33.450000000000003</v>
      </c>
      <c r="H32" s="22">
        <v>2.5350000000000001</v>
      </c>
      <c r="I32" s="25">
        <v>2.6869999999999998</v>
      </c>
      <c r="J32" s="47">
        <v>9.3089999999999993</v>
      </c>
      <c r="K32" s="22">
        <v>3233</v>
      </c>
      <c r="L32" s="25">
        <v>22.12</v>
      </c>
      <c r="M32" s="47" t="s">
        <v>9</v>
      </c>
      <c r="N32" s="49" t="s">
        <v>72</v>
      </c>
    </row>
    <row r="33" spans="1:14" x14ac:dyDescent="0.2">
      <c r="A33" s="19">
        <v>120</v>
      </c>
      <c r="B33" s="20">
        <v>864.4</v>
      </c>
      <c r="C33" s="22">
        <v>144.1</v>
      </c>
      <c r="D33" s="22">
        <v>5.0419999999999998</v>
      </c>
      <c r="E33" s="25">
        <v>82.61</v>
      </c>
      <c r="F33" s="20">
        <v>317.5</v>
      </c>
      <c r="G33" s="22">
        <v>52.92</v>
      </c>
      <c r="H33" s="22">
        <v>3.056</v>
      </c>
      <c r="I33" s="25">
        <v>3.2429999999999999</v>
      </c>
      <c r="J33" s="47">
        <v>13.94</v>
      </c>
      <c r="K33" s="22">
        <v>9125</v>
      </c>
      <c r="L33" s="25">
        <v>32.31</v>
      </c>
      <c r="M33" s="47" t="s">
        <v>9</v>
      </c>
      <c r="N33" s="49" t="s">
        <v>72</v>
      </c>
    </row>
    <row r="34" spans="1:14" x14ac:dyDescent="0.2">
      <c r="A34" s="19">
        <v>140</v>
      </c>
      <c r="B34" s="20">
        <v>1509</v>
      </c>
      <c r="C34" s="22">
        <v>215.6</v>
      </c>
      <c r="D34" s="22">
        <v>5.9269999999999996</v>
      </c>
      <c r="E34" s="25">
        <v>122.7</v>
      </c>
      <c r="F34" s="20">
        <v>549.70000000000005</v>
      </c>
      <c r="G34" s="22">
        <v>78.52</v>
      </c>
      <c r="H34" s="22">
        <v>3.577</v>
      </c>
      <c r="I34" s="25">
        <v>3.798</v>
      </c>
      <c r="J34" s="47">
        <v>20.2</v>
      </c>
      <c r="K34" s="22">
        <v>21965</v>
      </c>
      <c r="L34" s="25">
        <v>44.39</v>
      </c>
      <c r="M34" s="47" t="s">
        <v>9</v>
      </c>
      <c r="N34" s="49" t="s">
        <v>72</v>
      </c>
    </row>
    <row r="35" spans="1:14" x14ac:dyDescent="0.2">
      <c r="A35" s="19">
        <v>160</v>
      </c>
      <c r="B35" s="20">
        <v>2492</v>
      </c>
      <c r="C35" s="22">
        <v>311.5</v>
      </c>
      <c r="D35" s="22">
        <v>6.7770000000000001</v>
      </c>
      <c r="E35" s="25">
        <v>177</v>
      </c>
      <c r="F35" s="20">
        <v>889.2</v>
      </c>
      <c r="G35" s="22">
        <v>111.2</v>
      </c>
      <c r="H35" s="22">
        <v>4.0490000000000004</v>
      </c>
      <c r="I35" s="25">
        <v>4.3109999999999999</v>
      </c>
      <c r="J35" s="47">
        <v>31.24</v>
      </c>
      <c r="K35" s="22">
        <v>46667</v>
      </c>
      <c r="L35" s="25">
        <v>58.19</v>
      </c>
      <c r="M35" s="47" t="s">
        <v>9</v>
      </c>
      <c r="N35" s="49" t="s">
        <v>72</v>
      </c>
    </row>
    <row r="36" spans="1:14" x14ac:dyDescent="0.2">
      <c r="A36" s="19">
        <v>180</v>
      </c>
      <c r="B36" s="20">
        <v>3831</v>
      </c>
      <c r="C36" s="22">
        <v>425.7</v>
      </c>
      <c r="D36" s="22">
        <v>7.6619999999999999</v>
      </c>
      <c r="E36" s="25">
        <v>240.7</v>
      </c>
      <c r="F36" s="20">
        <v>1363</v>
      </c>
      <c r="G36" s="22">
        <v>151.4</v>
      </c>
      <c r="H36" s="22">
        <v>4.57</v>
      </c>
      <c r="I36" s="25">
        <v>4.8680000000000003</v>
      </c>
      <c r="J36" s="47">
        <v>42.24</v>
      </c>
      <c r="K36" s="22">
        <v>91728</v>
      </c>
      <c r="L36" s="25">
        <v>74.069999999999993</v>
      </c>
      <c r="M36" s="47" t="s">
        <v>9</v>
      </c>
      <c r="N36" s="49" t="s">
        <v>72</v>
      </c>
    </row>
    <row r="37" spans="1:14" ht="13.5" thickBot="1" x14ac:dyDescent="0.25">
      <c r="A37" s="9">
        <v>200</v>
      </c>
      <c r="B37" s="10">
        <v>5696</v>
      </c>
      <c r="C37" s="12">
        <v>569.6</v>
      </c>
      <c r="D37" s="12">
        <v>8.5410000000000004</v>
      </c>
      <c r="E37" s="15">
        <v>321.3</v>
      </c>
      <c r="F37" s="10">
        <v>2003</v>
      </c>
      <c r="G37" s="12">
        <v>200.3</v>
      </c>
      <c r="H37" s="12">
        <v>5.0650000000000004</v>
      </c>
      <c r="I37" s="15">
        <v>5.391</v>
      </c>
      <c r="J37" s="42">
        <v>59.59</v>
      </c>
      <c r="K37" s="12">
        <v>167060</v>
      </c>
      <c r="L37" s="15">
        <v>91.65</v>
      </c>
      <c r="M37" s="42" t="s">
        <v>9</v>
      </c>
      <c r="N37" s="43" t="s">
        <v>72</v>
      </c>
    </row>
    <row r="38" spans="1:14" x14ac:dyDescent="0.2">
      <c r="A38" s="19">
        <v>220</v>
      </c>
      <c r="B38" s="20">
        <v>8091</v>
      </c>
      <c r="C38" s="22">
        <v>735.5</v>
      </c>
      <c r="D38" s="22">
        <v>9.4269999999999996</v>
      </c>
      <c r="E38" s="25">
        <v>413.5</v>
      </c>
      <c r="F38" s="20">
        <v>2843</v>
      </c>
      <c r="G38" s="22">
        <v>258.5</v>
      </c>
      <c r="H38" s="22">
        <v>5.5880000000000001</v>
      </c>
      <c r="I38" s="25">
        <v>5.9489999999999998</v>
      </c>
      <c r="J38" s="47">
        <v>77.02</v>
      </c>
      <c r="K38" s="22">
        <v>289510</v>
      </c>
      <c r="L38" s="25">
        <v>111.3</v>
      </c>
      <c r="M38" s="47" t="s">
        <v>9</v>
      </c>
      <c r="N38" s="49" t="s">
        <v>72</v>
      </c>
    </row>
    <row r="39" spans="1:14" x14ac:dyDescent="0.2">
      <c r="A39" s="19">
        <v>240</v>
      </c>
      <c r="B39" s="20">
        <v>11259</v>
      </c>
      <c r="C39" s="22">
        <v>938.3</v>
      </c>
      <c r="D39" s="22">
        <v>10.31</v>
      </c>
      <c r="E39" s="25">
        <v>526.6</v>
      </c>
      <c r="F39" s="20">
        <v>3923</v>
      </c>
      <c r="G39" s="22">
        <v>326.89999999999998</v>
      </c>
      <c r="H39" s="22">
        <v>6.0839999999999996</v>
      </c>
      <c r="I39" s="25">
        <v>6.4720000000000004</v>
      </c>
      <c r="J39" s="47">
        <v>103.6</v>
      </c>
      <c r="K39" s="22">
        <v>476280</v>
      </c>
      <c r="L39" s="25">
        <v>132.69999999999999</v>
      </c>
      <c r="M39" s="47" t="s">
        <v>9</v>
      </c>
      <c r="N39" s="49" t="s">
        <v>72</v>
      </c>
    </row>
    <row r="40" spans="1:14" x14ac:dyDescent="0.2">
      <c r="A40" s="19">
        <v>260</v>
      </c>
      <c r="B40" s="20">
        <v>14919</v>
      </c>
      <c r="C40" s="22">
        <v>1148</v>
      </c>
      <c r="D40" s="22">
        <v>11.22</v>
      </c>
      <c r="E40" s="25">
        <v>641.5</v>
      </c>
      <c r="F40" s="20">
        <v>5135</v>
      </c>
      <c r="G40" s="22">
        <v>395</v>
      </c>
      <c r="H40" s="22">
        <v>6.5839999999999996</v>
      </c>
      <c r="I40" s="25">
        <v>6.9939999999999998</v>
      </c>
      <c r="J40" s="47">
        <v>125.7</v>
      </c>
      <c r="K40" s="22">
        <v>736280</v>
      </c>
      <c r="L40" s="25">
        <v>156.19999999999999</v>
      </c>
      <c r="M40" s="47" t="s">
        <v>9</v>
      </c>
      <c r="N40" s="49" t="s">
        <v>72</v>
      </c>
    </row>
    <row r="41" spans="1:14" x14ac:dyDescent="0.2">
      <c r="A41" s="19">
        <v>280</v>
      </c>
      <c r="B41" s="20">
        <v>19270</v>
      </c>
      <c r="C41" s="22">
        <v>1376</v>
      </c>
      <c r="D41" s="22">
        <v>12.11</v>
      </c>
      <c r="E41" s="25">
        <v>767.2</v>
      </c>
      <c r="F41" s="20">
        <v>6595</v>
      </c>
      <c r="G41" s="22">
        <v>471</v>
      </c>
      <c r="H41" s="22">
        <v>7.085</v>
      </c>
      <c r="I41" s="25">
        <v>7.5389999999999997</v>
      </c>
      <c r="J41" s="47">
        <v>145.30000000000001</v>
      </c>
      <c r="K41" s="22">
        <v>1107200</v>
      </c>
      <c r="L41" s="25">
        <v>182</v>
      </c>
      <c r="M41" s="47" t="s">
        <v>9</v>
      </c>
      <c r="N41" s="49" t="s">
        <v>72</v>
      </c>
    </row>
    <row r="42" spans="1:14" ht="13.5" thickBot="1" x14ac:dyDescent="0.25">
      <c r="A42" s="9">
        <v>300</v>
      </c>
      <c r="B42" s="10">
        <v>25166</v>
      </c>
      <c r="C42" s="12">
        <v>1678</v>
      </c>
      <c r="D42" s="12">
        <v>12.99</v>
      </c>
      <c r="E42" s="15">
        <v>934.3</v>
      </c>
      <c r="F42" s="10">
        <v>8563</v>
      </c>
      <c r="G42" s="12">
        <v>570.9</v>
      </c>
      <c r="H42" s="12">
        <v>7.5789999999999997</v>
      </c>
      <c r="I42" s="15">
        <v>8.06</v>
      </c>
      <c r="J42" s="42">
        <v>187.4</v>
      </c>
      <c r="K42" s="12">
        <v>1651000</v>
      </c>
      <c r="L42" s="15">
        <v>209</v>
      </c>
      <c r="M42" s="42" t="s">
        <v>9</v>
      </c>
      <c r="N42" s="43" t="s">
        <v>72</v>
      </c>
    </row>
    <row r="43" spans="1:14" x14ac:dyDescent="0.2">
      <c r="A43" s="19">
        <v>320</v>
      </c>
      <c r="B43" s="20">
        <v>30824</v>
      </c>
      <c r="C43" s="22">
        <v>1926</v>
      </c>
      <c r="D43" s="22">
        <v>13.82</v>
      </c>
      <c r="E43" s="25">
        <v>1075</v>
      </c>
      <c r="F43" s="20">
        <v>9239</v>
      </c>
      <c r="G43" s="22">
        <v>615.9</v>
      </c>
      <c r="H43" s="22">
        <v>7.5670000000000002</v>
      </c>
      <c r="I43" s="25">
        <v>8.0630000000000006</v>
      </c>
      <c r="J43" s="47">
        <v>229.2</v>
      </c>
      <c r="K43" s="22">
        <v>2026200</v>
      </c>
      <c r="L43" s="25">
        <v>222.9</v>
      </c>
      <c r="M43" s="47" t="s">
        <v>9</v>
      </c>
      <c r="N43" s="49" t="s">
        <v>72</v>
      </c>
    </row>
    <row r="44" spans="1:14" x14ac:dyDescent="0.2">
      <c r="A44" s="19">
        <v>340</v>
      </c>
      <c r="B44" s="20">
        <v>36656</v>
      </c>
      <c r="C44" s="22">
        <v>2156</v>
      </c>
      <c r="D44" s="22">
        <v>14.65</v>
      </c>
      <c r="E44" s="25">
        <v>1204</v>
      </c>
      <c r="F44" s="20">
        <v>9690</v>
      </c>
      <c r="G44" s="22">
        <v>646</v>
      </c>
      <c r="H44" s="22">
        <v>7.53</v>
      </c>
      <c r="I44" s="25">
        <v>8.0489999999999995</v>
      </c>
      <c r="J44" s="47">
        <v>262</v>
      </c>
      <c r="K44" s="22">
        <v>2405600</v>
      </c>
      <c r="L44" s="25">
        <v>237.1</v>
      </c>
      <c r="M44" s="47" t="s">
        <v>9</v>
      </c>
      <c r="N44" s="49" t="s">
        <v>72</v>
      </c>
    </row>
    <row r="45" spans="1:14" x14ac:dyDescent="0.2">
      <c r="A45" s="19">
        <v>360</v>
      </c>
      <c r="B45" s="20">
        <v>43193</v>
      </c>
      <c r="C45" s="22">
        <v>2400</v>
      </c>
      <c r="D45" s="22">
        <v>15.46</v>
      </c>
      <c r="E45" s="25">
        <v>1341</v>
      </c>
      <c r="F45" s="20">
        <v>10141</v>
      </c>
      <c r="G45" s="22">
        <v>676.1</v>
      </c>
      <c r="H45" s="22">
        <v>7.4930000000000003</v>
      </c>
      <c r="I45" s="25">
        <v>8.0359999999999996</v>
      </c>
      <c r="J45" s="47">
        <v>297.89999999999998</v>
      </c>
      <c r="K45" s="22">
        <v>2829300</v>
      </c>
      <c r="L45" s="25">
        <v>251.3</v>
      </c>
      <c r="M45" s="47" t="s">
        <v>9</v>
      </c>
      <c r="N45" s="49" t="s">
        <v>72</v>
      </c>
    </row>
    <row r="46" spans="1:14" ht="13.5" thickBot="1" x14ac:dyDescent="0.25">
      <c r="A46" s="9">
        <v>400</v>
      </c>
      <c r="B46" s="10">
        <v>57680</v>
      </c>
      <c r="C46" s="12">
        <v>2884</v>
      </c>
      <c r="D46" s="12">
        <v>17.079999999999998</v>
      </c>
      <c r="E46" s="15">
        <v>1616</v>
      </c>
      <c r="F46" s="10">
        <v>10819</v>
      </c>
      <c r="G46" s="12">
        <v>721.3</v>
      </c>
      <c r="H46" s="12">
        <v>7.3959999999999999</v>
      </c>
      <c r="I46" s="15">
        <v>7.9930000000000003</v>
      </c>
      <c r="J46" s="42">
        <v>361.1</v>
      </c>
      <c r="K46" s="12">
        <v>3751100</v>
      </c>
      <c r="L46" s="15">
        <v>280.10000000000002</v>
      </c>
      <c r="M46" s="42" t="s">
        <v>42</v>
      </c>
      <c r="N46" s="43" t="s">
        <v>9</v>
      </c>
    </row>
    <row r="47" spans="1:14" x14ac:dyDescent="0.2">
      <c r="A47" s="19">
        <v>450</v>
      </c>
      <c r="B47" s="20">
        <v>79888</v>
      </c>
      <c r="C47" s="22">
        <v>3551</v>
      </c>
      <c r="D47" s="22">
        <v>19.14</v>
      </c>
      <c r="E47" s="25">
        <v>1991</v>
      </c>
      <c r="F47" s="20">
        <v>11721</v>
      </c>
      <c r="G47" s="22">
        <v>781.4</v>
      </c>
      <c r="H47" s="22">
        <v>7.3330000000000002</v>
      </c>
      <c r="I47" s="25">
        <v>7.968</v>
      </c>
      <c r="J47" s="47">
        <v>448.9</v>
      </c>
      <c r="K47" s="22">
        <v>5177700</v>
      </c>
      <c r="L47" s="25">
        <v>316.10000000000002</v>
      </c>
      <c r="M47" s="47" t="s">
        <v>42</v>
      </c>
      <c r="N47" s="49" t="s">
        <v>9</v>
      </c>
    </row>
    <row r="48" spans="1:14" x14ac:dyDescent="0.2">
      <c r="A48" s="19">
        <v>500</v>
      </c>
      <c r="B48" s="20">
        <v>107180</v>
      </c>
      <c r="C48" s="22">
        <v>4287</v>
      </c>
      <c r="D48" s="22">
        <v>21.19</v>
      </c>
      <c r="E48" s="25">
        <v>2407</v>
      </c>
      <c r="F48" s="20">
        <v>12624</v>
      </c>
      <c r="G48" s="22">
        <v>841.6</v>
      </c>
      <c r="H48" s="22">
        <v>7.2729999999999997</v>
      </c>
      <c r="I48" s="25">
        <v>7.9420000000000002</v>
      </c>
      <c r="J48" s="47">
        <v>549.9</v>
      </c>
      <c r="K48" s="22">
        <v>6920700</v>
      </c>
      <c r="L48" s="25">
        <v>352.1</v>
      </c>
      <c r="M48" s="47" t="s">
        <v>42</v>
      </c>
      <c r="N48" s="49" t="s">
        <v>9</v>
      </c>
    </row>
    <row r="49" spans="1:14" x14ac:dyDescent="0.2">
      <c r="A49" s="19">
        <v>550</v>
      </c>
      <c r="B49" s="20">
        <v>136690</v>
      </c>
      <c r="C49" s="22">
        <v>4971</v>
      </c>
      <c r="D49" s="22">
        <v>23.2</v>
      </c>
      <c r="E49" s="25">
        <v>2795</v>
      </c>
      <c r="F49" s="20">
        <v>13077</v>
      </c>
      <c r="G49" s="22">
        <v>871.8</v>
      </c>
      <c r="H49" s="22">
        <v>7.1740000000000004</v>
      </c>
      <c r="I49" s="25">
        <v>7.8929999999999998</v>
      </c>
      <c r="J49" s="47">
        <v>612.29999999999995</v>
      </c>
      <c r="K49" s="22">
        <v>8743900</v>
      </c>
      <c r="L49" s="25">
        <v>388.8</v>
      </c>
      <c r="M49" s="47" t="s">
        <v>42</v>
      </c>
      <c r="N49" s="49" t="s">
        <v>9</v>
      </c>
    </row>
    <row r="50" spans="1:14" ht="13.5" thickBot="1" x14ac:dyDescent="0.25">
      <c r="A50" s="9">
        <v>600</v>
      </c>
      <c r="B50" s="10">
        <v>171040</v>
      </c>
      <c r="C50" s="12">
        <v>5701</v>
      </c>
      <c r="D50" s="12">
        <v>25.17</v>
      </c>
      <c r="E50" s="15">
        <v>3213</v>
      </c>
      <c r="F50" s="10">
        <v>13530</v>
      </c>
      <c r="G50" s="12">
        <v>902</v>
      </c>
      <c r="H50" s="12">
        <v>7.08</v>
      </c>
      <c r="I50" s="15">
        <v>7.8440000000000003</v>
      </c>
      <c r="J50" s="42">
        <v>679.6</v>
      </c>
      <c r="K50" s="12">
        <v>10838000</v>
      </c>
      <c r="L50" s="15">
        <v>425.5</v>
      </c>
      <c r="M50" s="42" t="s">
        <v>42</v>
      </c>
      <c r="N50" s="43" t="s">
        <v>9</v>
      </c>
    </row>
    <row r="51" spans="1:14" x14ac:dyDescent="0.2">
      <c r="A51" s="19">
        <v>650</v>
      </c>
      <c r="B51" s="20">
        <v>210620</v>
      </c>
      <c r="C51" s="22">
        <v>6480</v>
      </c>
      <c r="D51" s="22">
        <v>27.12</v>
      </c>
      <c r="E51" s="25">
        <v>3660</v>
      </c>
      <c r="F51" s="20">
        <v>13984</v>
      </c>
      <c r="G51" s="22">
        <v>932.3</v>
      </c>
      <c r="H51" s="22">
        <v>6.9880000000000004</v>
      </c>
      <c r="I51" s="25">
        <v>7.7960000000000003</v>
      </c>
      <c r="J51" s="47">
        <v>752</v>
      </c>
      <c r="K51" s="22">
        <v>13219000</v>
      </c>
      <c r="L51" s="25">
        <v>462.2</v>
      </c>
      <c r="M51" s="47" t="s">
        <v>42</v>
      </c>
      <c r="N51" s="49" t="s">
        <v>9</v>
      </c>
    </row>
    <row r="52" spans="1:14" x14ac:dyDescent="0.2">
      <c r="A52" s="19">
        <v>700</v>
      </c>
      <c r="B52" s="20">
        <v>256890</v>
      </c>
      <c r="C52" s="22">
        <v>7340</v>
      </c>
      <c r="D52" s="22">
        <v>28.96</v>
      </c>
      <c r="E52" s="25">
        <v>4164</v>
      </c>
      <c r="F52" s="20">
        <v>14441</v>
      </c>
      <c r="G52" s="22">
        <v>962.7</v>
      </c>
      <c r="H52" s="22">
        <v>6.8650000000000002</v>
      </c>
      <c r="I52" s="25">
        <v>7.7290000000000001</v>
      </c>
      <c r="J52" s="47">
        <v>841.7</v>
      </c>
      <c r="K52" s="22">
        <v>15900000</v>
      </c>
      <c r="L52" s="25">
        <v>498.9</v>
      </c>
      <c r="M52" s="47" t="s">
        <v>42</v>
      </c>
      <c r="N52" s="49" t="s">
        <v>9</v>
      </c>
    </row>
    <row r="53" spans="1:14" ht="13.5" thickBot="1" x14ac:dyDescent="0.25">
      <c r="A53" s="9">
        <v>800</v>
      </c>
      <c r="B53" s="10">
        <v>359080</v>
      </c>
      <c r="C53" s="12">
        <v>8977</v>
      </c>
      <c r="D53" s="12">
        <v>32.78</v>
      </c>
      <c r="E53" s="15">
        <v>5114</v>
      </c>
      <c r="F53" s="10">
        <v>14904</v>
      </c>
      <c r="G53" s="12">
        <v>993.6</v>
      </c>
      <c r="H53" s="12">
        <v>6.6779999999999999</v>
      </c>
      <c r="I53" s="15">
        <v>7.609</v>
      </c>
      <c r="J53" s="42">
        <v>962.1</v>
      </c>
      <c r="K53" s="12">
        <v>21617000</v>
      </c>
      <c r="L53" s="15">
        <v>572.70000000000005</v>
      </c>
      <c r="M53" s="42" t="s">
        <v>42</v>
      </c>
      <c r="N53" s="43" t="s">
        <v>9</v>
      </c>
    </row>
    <row r="54" spans="1:14" x14ac:dyDescent="0.2">
      <c r="A54" s="19">
        <v>900</v>
      </c>
      <c r="B54" s="20">
        <v>494060</v>
      </c>
      <c r="C54" s="22">
        <v>10979</v>
      </c>
      <c r="D54" s="22">
        <v>36.479999999999997</v>
      </c>
      <c r="E54" s="25">
        <v>6292</v>
      </c>
      <c r="F54" s="20">
        <v>15816</v>
      </c>
      <c r="G54" s="22">
        <v>1054</v>
      </c>
      <c r="H54" s="22">
        <v>6.5270000000000001</v>
      </c>
      <c r="I54" s="25">
        <v>7.5209999999999999</v>
      </c>
      <c r="J54" s="47">
        <v>1154</v>
      </c>
      <c r="K54" s="22">
        <v>29196000</v>
      </c>
      <c r="L54" s="25">
        <v>646.20000000000005</v>
      </c>
      <c r="M54" s="47" t="s">
        <v>42</v>
      </c>
      <c r="N54" s="49" t="s">
        <v>9</v>
      </c>
    </row>
    <row r="55" spans="1:14" ht="13.5" thickBot="1" x14ac:dyDescent="0.25">
      <c r="A55" s="29">
        <v>1000</v>
      </c>
      <c r="B55" s="30">
        <v>644750</v>
      </c>
      <c r="C55" s="32">
        <v>12895</v>
      </c>
      <c r="D55" s="32">
        <v>40.15</v>
      </c>
      <c r="E55" s="35">
        <v>7428</v>
      </c>
      <c r="F55" s="30">
        <v>16276</v>
      </c>
      <c r="G55" s="32">
        <v>1085</v>
      </c>
      <c r="H55" s="32">
        <v>6.3780000000000001</v>
      </c>
      <c r="I55" s="35">
        <v>7.43</v>
      </c>
      <c r="J55" s="51">
        <v>1272</v>
      </c>
      <c r="K55" s="32">
        <v>37340000</v>
      </c>
      <c r="L55" s="35">
        <v>720.4</v>
      </c>
      <c r="M55" s="51" t="s">
        <v>42</v>
      </c>
      <c r="N55" s="53" t="s">
        <v>9</v>
      </c>
    </row>
    <row r="56" spans="1:14" ht="14.25" thickTop="1" thickBot="1" x14ac:dyDescent="0.25"/>
    <row r="57" spans="1:14" ht="16.899999999999999" customHeight="1" thickTop="1" x14ac:dyDescent="0.2">
      <c r="A57" s="39"/>
      <c r="B57" s="139" t="s">
        <v>47</v>
      </c>
      <c r="C57" s="141"/>
      <c r="D57" s="141"/>
      <c r="E57" s="141"/>
      <c r="F57" s="141"/>
      <c r="G57" s="141"/>
      <c r="H57" s="141"/>
      <c r="I57" s="141"/>
      <c r="J57" s="40" t="s">
        <v>48</v>
      </c>
      <c r="K57" s="137"/>
      <c r="L57" s="138"/>
      <c r="M57" s="139" t="s">
        <v>118</v>
      </c>
      <c r="N57" s="140"/>
    </row>
    <row r="58" spans="1:14" ht="15" customHeight="1" x14ac:dyDescent="0.25">
      <c r="A58" s="72" t="s">
        <v>74</v>
      </c>
      <c r="B58" s="45" t="s">
        <v>50</v>
      </c>
      <c r="C58" s="45" t="s">
        <v>51</v>
      </c>
      <c r="D58" s="46" t="s">
        <v>52</v>
      </c>
      <c r="E58" s="45" t="s">
        <v>53</v>
      </c>
      <c r="F58" s="46" t="s">
        <v>54</v>
      </c>
      <c r="G58" s="45" t="s">
        <v>55</v>
      </c>
      <c r="H58" s="45" t="s">
        <v>56</v>
      </c>
      <c r="I58" s="46" t="s">
        <v>57</v>
      </c>
      <c r="J58" s="48" t="s">
        <v>51</v>
      </c>
      <c r="K58" s="131" t="s">
        <v>58</v>
      </c>
      <c r="L58" s="132"/>
      <c r="M58" s="133" t="s">
        <v>119</v>
      </c>
      <c r="N58" s="134"/>
    </row>
    <row r="59" spans="1:14" ht="15" thickBot="1" x14ac:dyDescent="0.25">
      <c r="A59" s="50" t="s">
        <v>16</v>
      </c>
      <c r="B59" s="51" t="s">
        <v>60</v>
      </c>
      <c r="C59" s="51" t="s">
        <v>60</v>
      </c>
      <c r="D59" s="55" t="s">
        <v>61</v>
      </c>
      <c r="E59" s="51" t="s">
        <v>60</v>
      </c>
      <c r="F59" s="55" t="s">
        <v>61</v>
      </c>
      <c r="G59" s="51" t="s">
        <v>61</v>
      </c>
      <c r="H59" s="51" t="s">
        <v>61</v>
      </c>
      <c r="I59" s="55" t="s">
        <v>62</v>
      </c>
      <c r="J59" s="53" t="s">
        <v>60</v>
      </c>
      <c r="K59" s="51" t="s">
        <v>63</v>
      </c>
      <c r="L59" s="53" t="s">
        <v>64</v>
      </c>
      <c r="M59" s="55" t="s">
        <v>65</v>
      </c>
      <c r="N59" s="53" t="s">
        <v>66</v>
      </c>
    </row>
    <row r="60" spans="1:14" ht="13.5" thickTop="1" x14ac:dyDescent="0.2">
      <c r="A60" s="19">
        <v>100</v>
      </c>
      <c r="B60" s="20">
        <v>568.1</v>
      </c>
      <c r="C60" s="20">
        <v>68.02</v>
      </c>
      <c r="D60" s="21">
        <v>22.74</v>
      </c>
      <c r="E60" s="22">
        <v>251.9</v>
      </c>
      <c r="F60" s="60">
        <v>11.22</v>
      </c>
      <c r="G60" s="22">
        <v>1.395</v>
      </c>
      <c r="H60" s="22">
        <v>11.34</v>
      </c>
      <c r="I60" s="61">
        <v>0.4909</v>
      </c>
      <c r="J60" s="25">
        <v>111.5</v>
      </c>
      <c r="K60" s="105">
        <f>(C4/2-D4/2-F4)/E4</f>
        <v>3.5</v>
      </c>
      <c r="L60" s="110">
        <f>G4/D4</f>
        <v>9.3333333333333339</v>
      </c>
      <c r="M60" s="113">
        <f>IF(AND(K60&lt;=9,L60&lt;=72),1,IF(AND(K60&lt;=10,L60&lt;=83),2,IF(AND(K60&lt;=14,L60&lt;=124),3,4)))</f>
        <v>1</v>
      </c>
      <c r="N60" s="113">
        <f>IF(AND(K60&lt;=9*SQRT(235/355),L60&lt;=72*SQRT(235/355)),1,IF(AND(K60&lt;=10*SQRT(235/355),L60&lt;=83*SQRT(235/355)),2,IF(AND(K60&lt;=14*SQRT(235/355),L60&lt;=124*SQRT(235/355)),3,4)))</f>
        <v>1</v>
      </c>
    </row>
    <row r="61" spans="1:14" x14ac:dyDescent="0.2">
      <c r="A61" s="19">
        <v>120</v>
      </c>
      <c r="B61" s="20">
        <v>742</v>
      </c>
      <c r="C61" s="20">
        <v>89.25</v>
      </c>
      <c r="D61" s="21">
        <v>36.049999999999997</v>
      </c>
      <c r="E61" s="22">
        <v>332.6</v>
      </c>
      <c r="F61" s="60">
        <v>17.670000000000002</v>
      </c>
      <c r="G61" s="22">
        <v>2.028</v>
      </c>
      <c r="H61" s="22">
        <v>18.12</v>
      </c>
      <c r="I61" s="61">
        <v>0.94179999999999997</v>
      </c>
      <c r="J61" s="25">
        <v>135.19999999999999</v>
      </c>
      <c r="K61" s="105">
        <f t="shared" ref="K61:K83" si="0">(C5/2-D5/2-F5)/E5</f>
        <v>4.0681818181818183</v>
      </c>
      <c r="L61" s="110">
        <f t="shared" ref="L61:L83" si="1">G5/D5</f>
        <v>11.384615384615385</v>
      </c>
      <c r="M61" s="66">
        <f t="shared" ref="M61:M83" si="2">IF(AND(K61&lt;=9,L61&lt;=72),1,IF(AND(K61&lt;=10,L61&lt;=83),2,IF(AND(K61&lt;=14,L61&lt;=124),3,4)))</f>
        <v>1</v>
      </c>
      <c r="N61" s="67">
        <f t="shared" ref="N61:N83" si="3">IF(AND(K61&lt;=9*SQRT(235/355),L61&lt;=72*SQRT(235/355)),1,IF(AND(K61&lt;=10*SQRT(235/355),L61&lt;=83*SQRT(235/355)),2,IF(AND(K61&lt;=14*SQRT(235/355),L61&lt;=124*SQRT(235/355)),3,4)))</f>
        <v>1</v>
      </c>
    </row>
    <row r="62" spans="1:14" x14ac:dyDescent="0.2">
      <c r="A62" s="19">
        <v>140</v>
      </c>
      <c r="B62" s="20">
        <v>937.2</v>
      </c>
      <c r="C62" s="20">
        <v>112.9</v>
      </c>
      <c r="D62" s="21">
        <v>53.55</v>
      </c>
      <c r="E62" s="22">
        <v>423.3</v>
      </c>
      <c r="F62" s="60">
        <v>26.13</v>
      </c>
      <c r="G62" s="22">
        <v>2.8180000000000001</v>
      </c>
      <c r="H62" s="22">
        <v>27.09</v>
      </c>
      <c r="I62" s="61">
        <v>1.6419999999999999</v>
      </c>
      <c r="J62" s="25">
        <v>161.30000000000001</v>
      </c>
      <c r="K62" s="105">
        <f t="shared" si="0"/>
        <v>4.541666666666667</v>
      </c>
      <c r="L62" s="110">
        <f t="shared" si="1"/>
        <v>13.142857142857142</v>
      </c>
      <c r="M62" s="66">
        <f t="shared" si="2"/>
        <v>1</v>
      </c>
      <c r="N62" s="67">
        <f t="shared" si="3"/>
        <v>1</v>
      </c>
    </row>
    <row r="63" spans="1:14" x14ac:dyDescent="0.2">
      <c r="A63" s="19">
        <v>160</v>
      </c>
      <c r="B63" s="20">
        <v>1184</v>
      </c>
      <c r="C63" s="20">
        <v>148.1</v>
      </c>
      <c r="D63" s="21">
        <v>77.23</v>
      </c>
      <c r="E63" s="22">
        <v>524</v>
      </c>
      <c r="F63" s="60">
        <v>37.08</v>
      </c>
      <c r="G63" s="22">
        <v>3.843</v>
      </c>
      <c r="H63" s="22">
        <v>38.520000000000003</v>
      </c>
      <c r="I63" s="61">
        <v>2.6680000000000001</v>
      </c>
      <c r="J63" s="25">
        <v>217</v>
      </c>
      <c r="K63" s="105">
        <f t="shared" si="0"/>
        <v>4.6923076923076925</v>
      </c>
      <c r="L63" s="110">
        <f t="shared" si="1"/>
        <v>13</v>
      </c>
      <c r="M63" s="66">
        <f t="shared" si="2"/>
        <v>1</v>
      </c>
      <c r="N63" s="67">
        <f t="shared" si="3"/>
        <v>1</v>
      </c>
    </row>
    <row r="64" spans="1:14" x14ac:dyDescent="0.2">
      <c r="A64" s="19">
        <v>180</v>
      </c>
      <c r="B64" s="20">
        <v>1424</v>
      </c>
      <c r="C64" s="20">
        <v>177.7</v>
      </c>
      <c r="D64" s="21">
        <v>105</v>
      </c>
      <c r="E64" s="22">
        <v>634.9</v>
      </c>
      <c r="F64" s="60">
        <v>50.4</v>
      </c>
      <c r="G64" s="22">
        <v>5.008</v>
      </c>
      <c r="H64" s="22">
        <v>52.69</v>
      </c>
      <c r="I64" s="61">
        <v>4.1070000000000002</v>
      </c>
      <c r="J64" s="25">
        <v>249.7</v>
      </c>
      <c r="K64" s="105">
        <f t="shared" si="0"/>
        <v>5.0535714285714288</v>
      </c>
      <c r="L64" s="110">
        <f t="shared" si="1"/>
        <v>14.352941176470589</v>
      </c>
      <c r="M64" s="66">
        <f t="shared" si="2"/>
        <v>1</v>
      </c>
      <c r="N64" s="67">
        <f t="shared" si="3"/>
        <v>1</v>
      </c>
    </row>
    <row r="65" spans="1:14" ht="13.5" thickBot="1" x14ac:dyDescent="0.25">
      <c r="A65" s="9">
        <v>200</v>
      </c>
      <c r="B65" s="10">
        <v>1704</v>
      </c>
      <c r="C65" s="10">
        <v>209.7</v>
      </c>
      <c r="D65" s="11">
        <v>140.19999999999999</v>
      </c>
      <c r="E65" s="12">
        <v>755.8</v>
      </c>
      <c r="F65" s="62">
        <v>66.72</v>
      </c>
      <c r="G65" s="12">
        <v>6.3789999999999996</v>
      </c>
      <c r="H65" s="12">
        <v>69.91</v>
      </c>
      <c r="I65" s="63">
        <v>6.0549999999999997</v>
      </c>
      <c r="J65" s="15">
        <v>306.3</v>
      </c>
      <c r="K65" s="104">
        <f t="shared" si="0"/>
        <v>5.166666666666667</v>
      </c>
      <c r="L65" s="111">
        <f t="shared" si="1"/>
        <v>14.888888888888889</v>
      </c>
      <c r="M65" s="68">
        <f t="shared" si="2"/>
        <v>1</v>
      </c>
      <c r="N65" s="69">
        <f t="shared" si="3"/>
        <v>1</v>
      </c>
    </row>
    <row r="66" spans="1:14" x14ac:dyDescent="0.2">
      <c r="A66" s="19">
        <v>220</v>
      </c>
      <c r="B66" s="20">
        <v>1986</v>
      </c>
      <c r="C66" s="20">
        <v>244.1</v>
      </c>
      <c r="D66" s="21">
        <v>180.4</v>
      </c>
      <c r="E66" s="22">
        <v>886.8</v>
      </c>
      <c r="F66" s="60">
        <v>85.94</v>
      </c>
      <c r="G66" s="22">
        <v>7.9729999999999999</v>
      </c>
      <c r="H66" s="22">
        <v>90.45</v>
      </c>
      <c r="I66" s="61">
        <v>8.6170000000000009</v>
      </c>
      <c r="J66" s="25">
        <v>344.4</v>
      </c>
      <c r="K66" s="105">
        <f t="shared" si="0"/>
        <v>5.453125</v>
      </c>
      <c r="L66" s="110">
        <f t="shared" si="1"/>
        <v>16</v>
      </c>
      <c r="M66" s="66">
        <f t="shared" si="2"/>
        <v>1</v>
      </c>
      <c r="N66" s="67">
        <f t="shared" si="3"/>
        <v>1</v>
      </c>
    </row>
    <row r="67" spans="1:14" x14ac:dyDescent="0.2">
      <c r="A67" s="19">
        <v>240</v>
      </c>
      <c r="B67" s="20">
        <v>2312</v>
      </c>
      <c r="C67" s="20">
        <v>280.89999999999998</v>
      </c>
      <c r="D67" s="21">
        <v>229.8</v>
      </c>
      <c r="E67" s="22">
        <v>1028</v>
      </c>
      <c r="F67" s="60">
        <v>108.7</v>
      </c>
      <c r="G67" s="22">
        <v>9.8070000000000004</v>
      </c>
      <c r="H67" s="22">
        <v>114.6</v>
      </c>
      <c r="I67" s="61">
        <v>11.91</v>
      </c>
      <c r="J67" s="25">
        <v>409.8</v>
      </c>
      <c r="K67" s="105">
        <f t="shared" si="0"/>
        <v>5.5294117647058822</v>
      </c>
      <c r="L67" s="110">
        <f t="shared" si="1"/>
        <v>16.399999999999999</v>
      </c>
      <c r="M67" s="66">
        <f t="shared" si="2"/>
        <v>1</v>
      </c>
      <c r="N67" s="67">
        <f t="shared" si="3"/>
        <v>1</v>
      </c>
    </row>
    <row r="68" spans="1:14" x14ac:dyDescent="0.2">
      <c r="A68" s="19">
        <v>260</v>
      </c>
      <c r="B68" s="20">
        <v>2584</v>
      </c>
      <c r="C68" s="20">
        <v>305.5</v>
      </c>
      <c r="D68" s="21">
        <v>279.89999999999998</v>
      </c>
      <c r="E68" s="22">
        <v>1146</v>
      </c>
      <c r="F68" s="60">
        <v>131.4</v>
      </c>
      <c r="G68" s="22">
        <v>11.2</v>
      </c>
      <c r="H68" s="22">
        <v>139</v>
      </c>
      <c r="I68" s="61">
        <v>15.65</v>
      </c>
      <c r="J68" s="25">
        <v>463.7</v>
      </c>
      <c r="K68" s="105">
        <f t="shared" si="0"/>
        <v>5.7714285714285714</v>
      </c>
      <c r="L68" s="110">
        <f t="shared" si="1"/>
        <v>17.7</v>
      </c>
      <c r="M68" s="66">
        <f t="shared" si="2"/>
        <v>1</v>
      </c>
      <c r="N68" s="67">
        <f t="shared" si="3"/>
        <v>1</v>
      </c>
    </row>
    <row r="69" spans="1:14" x14ac:dyDescent="0.2">
      <c r="A69" s="19">
        <v>280</v>
      </c>
      <c r="B69" s="20">
        <v>2866</v>
      </c>
      <c r="C69" s="20">
        <v>346.5</v>
      </c>
      <c r="D69" s="21">
        <v>334.8</v>
      </c>
      <c r="E69" s="22">
        <v>1270</v>
      </c>
      <c r="F69" s="60">
        <v>156.6</v>
      </c>
      <c r="G69" s="22">
        <v>12.85</v>
      </c>
      <c r="H69" s="22">
        <v>166.3</v>
      </c>
      <c r="I69" s="61">
        <v>20.170000000000002</v>
      </c>
      <c r="J69" s="25">
        <v>506.9</v>
      </c>
      <c r="K69" s="105">
        <f t="shared" si="0"/>
        <v>6.1527777777777777</v>
      </c>
      <c r="L69" s="110">
        <f t="shared" si="1"/>
        <v>18.666666666666668</v>
      </c>
      <c r="M69" s="66">
        <f t="shared" si="2"/>
        <v>1</v>
      </c>
      <c r="N69" s="67">
        <f t="shared" si="3"/>
        <v>1</v>
      </c>
    </row>
    <row r="70" spans="1:14" ht="13.5" thickBot="1" x14ac:dyDescent="0.25">
      <c r="A70" s="9">
        <v>300</v>
      </c>
      <c r="B70" s="10">
        <v>3253</v>
      </c>
      <c r="C70" s="10">
        <v>389.4</v>
      </c>
      <c r="D70" s="11">
        <v>407.7</v>
      </c>
      <c r="E70" s="12">
        <v>1436</v>
      </c>
      <c r="F70" s="62">
        <v>189.8</v>
      </c>
      <c r="G70" s="12">
        <v>15.32</v>
      </c>
      <c r="H70" s="12">
        <v>201.8</v>
      </c>
      <c r="I70" s="63">
        <v>26.21</v>
      </c>
      <c r="J70" s="15">
        <v>585</v>
      </c>
      <c r="K70" s="104">
        <f t="shared" si="0"/>
        <v>6.1842105263157894</v>
      </c>
      <c r="L70" s="111">
        <f t="shared" si="1"/>
        <v>18.90909090909091</v>
      </c>
      <c r="M70" s="68">
        <f t="shared" si="2"/>
        <v>1</v>
      </c>
      <c r="N70" s="69">
        <f t="shared" si="3"/>
        <v>1</v>
      </c>
    </row>
    <row r="71" spans="1:14" x14ac:dyDescent="0.2">
      <c r="A71" s="19">
        <v>320</v>
      </c>
      <c r="B71" s="20">
        <v>3520</v>
      </c>
      <c r="C71" s="20">
        <v>433.9</v>
      </c>
      <c r="D71" s="21">
        <v>468.9</v>
      </c>
      <c r="E71" s="22">
        <v>1549</v>
      </c>
      <c r="F71" s="60">
        <v>204.9</v>
      </c>
      <c r="G71" s="22">
        <v>17.809999999999999</v>
      </c>
      <c r="H71" s="22">
        <v>232</v>
      </c>
      <c r="I71" s="61">
        <v>30.14</v>
      </c>
      <c r="J71" s="25">
        <v>638.5</v>
      </c>
      <c r="K71" s="105">
        <f t="shared" si="0"/>
        <v>5.7195121951219514</v>
      </c>
      <c r="L71" s="110">
        <f t="shared" si="1"/>
        <v>19.565217391304348</v>
      </c>
      <c r="M71" s="66">
        <f t="shared" si="2"/>
        <v>1</v>
      </c>
      <c r="N71" s="67">
        <f t="shared" si="3"/>
        <v>1</v>
      </c>
    </row>
    <row r="72" spans="1:14" x14ac:dyDescent="0.2">
      <c r="A72" s="19">
        <v>340</v>
      </c>
      <c r="B72" s="20">
        <v>3729</v>
      </c>
      <c r="C72" s="20">
        <v>481.4</v>
      </c>
      <c r="D72" s="21">
        <v>525.4</v>
      </c>
      <c r="E72" s="22">
        <v>1625</v>
      </c>
      <c r="F72" s="60">
        <v>215.1</v>
      </c>
      <c r="G72" s="22">
        <v>19.71</v>
      </c>
      <c r="H72" s="22">
        <v>258.8</v>
      </c>
      <c r="I72" s="61">
        <v>33.619999999999997</v>
      </c>
      <c r="J72" s="25">
        <v>691.8</v>
      </c>
      <c r="K72" s="105">
        <f t="shared" si="0"/>
        <v>5.441860465116279</v>
      </c>
      <c r="L72" s="110">
        <f t="shared" si="1"/>
        <v>20.25</v>
      </c>
      <c r="M72" s="66">
        <f t="shared" si="2"/>
        <v>1</v>
      </c>
      <c r="N72" s="67">
        <f t="shared" si="3"/>
        <v>1</v>
      </c>
    </row>
    <row r="73" spans="1:14" x14ac:dyDescent="0.2">
      <c r="A73" s="19">
        <v>360</v>
      </c>
      <c r="B73" s="20">
        <v>3941</v>
      </c>
      <c r="C73" s="20">
        <v>531.4</v>
      </c>
      <c r="D73" s="21">
        <v>585.4</v>
      </c>
      <c r="E73" s="22">
        <v>1701</v>
      </c>
      <c r="F73" s="60">
        <v>225.3</v>
      </c>
      <c r="G73" s="22">
        <v>21.71</v>
      </c>
      <c r="H73" s="22">
        <v>287</v>
      </c>
      <c r="I73" s="61">
        <v>37.28</v>
      </c>
      <c r="J73" s="25">
        <v>747.4</v>
      </c>
      <c r="K73" s="105">
        <f t="shared" si="0"/>
        <v>5.1888888888888891</v>
      </c>
      <c r="L73" s="110">
        <f t="shared" si="1"/>
        <v>20.88</v>
      </c>
      <c r="M73" s="66">
        <f t="shared" si="2"/>
        <v>1</v>
      </c>
      <c r="N73" s="67">
        <f t="shared" si="3"/>
        <v>1</v>
      </c>
    </row>
    <row r="74" spans="1:14" ht="13.5" thickBot="1" x14ac:dyDescent="0.25">
      <c r="A74" s="9">
        <v>400</v>
      </c>
      <c r="B74" s="10">
        <v>4315</v>
      </c>
      <c r="C74" s="10">
        <v>639.4</v>
      </c>
      <c r="D74" s="11">
        <v>705.1</v>
      </c>
      <c r="E74" s="12">
        <v>1814</v>
      </c>
      <c r="F74" s="62">
        <v>240.9</v>
      </c>
      <c r="G74" s="12">
        <v>25.18</v>
      </c>
      <c r="H74" s="12">
        <v>341</v>
      </c>
      <c r="I74" s="63">
        <v>44.3</v>
      </c>
      <c r="J74" s="15">
        <v>863.1</v>
      </c>
      <c r="K74" s="104">
        <f t="shared" si="0"/>
        <v>4.84375</v>
      </c>
      <c r="L74" s="111">
        <f t="shared" si="1"/>
        <v>22.074074074074073</v>
      </c>
      <c r="M74" s="68">
        <f t="shared" si="2"/>
        <v>1</v>
      </c>
      <c r="N74" s="69">
        <f t="shared" si="3"/>
        <v>1</v>
      </c>
    </row>
    <row r="75" spans="1:14" x14ac:dyDescent="0.2">
      <c r="A75" s="19">
        <v>450</v>
      </c>
      <c r="B75" s="20">
        <v>4756</v>
      </c>
      <c r="C75" s="20">
        <v>747.7</v>
      </c>
      <c r="D75" s="21">
        <v>868.9</v>
      </c>
      <c r="E75" s="22">
        <v>1965</v>
      </c>
      <c r="F75" s="60">
        <v>261.3</v>
      </c>
      <c r="G75" s="22">
        <v>29.66</v>
      </c>
      <c r="H75" s="22">
        <v>416.6</v>
      </c>
      <c r="I75" s="61">
        <v>54.12</v>
      </c>
      <c r="J75" s="25">
        <v>982.5</v>
      </c>
      <c r="K75" s="105">
        <f t="shared" si="0"/>
        <v>4.4615384615384617</v>
      </c>
      <c r="L75" s="110">
        <f t="shared" si="1"/>
        <v>24.571428571428573</v>
      </c>
      <c r="M75" s="66">
        <f t="shared" si="2"/>
        <v>1</v>
      </c>
      <c r="N75" s="67">
        <f t="shared" si="3"/>
        <v>1</v>
      </c>
    </row>
    <row r="76" spans="1:14" x14ac:dyDescent="0.2">
      <c r="A76" s="19">
        <v>500</v>
      </c>
      <c r="B76" s="20">
        <v>5207</v>
      </c>
      <c r="C76" s="20">
        <v>862.1</v>
      </c>
      <c r="D76" s="21">
        <v>1050</v>
      </c>
      <c r="E76" s="22">
        <v>2116</v>
      </c>
      <c r="F76" s="60">
        <v>281.8</v>
      </c>
      <c r="G76" s="22">
        <v>34.520000000000003</v>
      </c>
      <c r="H76" s="22">
        <v>499.4</v>
      </c>
      <c r="I76" s="61">
        <v>64.88</v>
      </c>
      <c r="J76" s="25">
        <v>1108</v>
      </c>
      <c r="K76" s="105">
        <f t="shared" si="0"/>
        <v>4.1339285714285712</v>
      </c>
      <c r="L76" s="110">
        <f t="shared" si="1"/>
        <v>26.896551724137932</v>
      </c>
      <c r="M76" s="66">
        <f t="shared" si="2"/>
        <v>1</v>
      </c>
      <c r="N76" s="67">
        <f t="shared" si="3"/>
        <v>1</v>
      </c>
    </row>
    <row r="77" spans="1:14" x14ac:dyDescent="0.2">
      <c r="A77" s="19">
        <v>550</v>
      </c>
      <c r="B77" s="20">
        <v>5543</v>
      </c>
      <c r="C77" s="20">
        <v>984.4</v>
      </c>
      <c r="D77" s="21">
        <v>1220</v>
      </c>
      <c r="E77" s="22">
        <v>2192</v>
      </c>
      <c r="F77" s="60">
        <v>292.60000000000002</v>
      </c>
      <c r="G77" s="22">
        <v>37.659999999999997</v>
      </c>
      <c r="H77" s="22">
        <v>571</v>
      </c>
      <c r="I77" s="61">
        <v>74.17</v>
      </c>
      <c r="J77" s="25">
        <v>1234</v>
      </c>
      <c r="K77" s="105">
        <f t="shared" si="0"/>
        <v>3.9827586206896552</v>
      </c>
      <c r="L77" s="110">
        <f t="shared" si="1"/>
        <v>29.2</v>
      </c>
      <c r="M77" s="66">
        <f t="shared" si="2"/>
        <v>1</v>
      </c>
      <c r="N77" s="67">
        <f t="shared" si="3"/>
        <v>1</v>
      </c>
    </row>
    <row r="78" spans="1:14" ht="13.5" thickBot="1" x14ac:dyDescent="0.25">
      <c r="A78" s="9">
        <v>600</v>
      </c>
      <c r="B78" s="10">
        <v>5890</v>
      </c>
      <c r="C78" s="10">
        <v>1113</v>
      </c>
      <c r="D78" s="11">
        <v>1402</v>
      </c>
      <c r="E78" s="12">
        <v>2267</v>
      </c>
      <c r="F78" s="62">
        <v>303.5</v>
      </c>
      <c r="G78" s="12">
        <v>40.97</v>
      </c>
      <c r="H78" s="12">
        <v>646.20000000000005</v>
      </c>
      <c r="I78" s="63">
        <v>83.95</v>
      </c>
      <c r="J78" s="15">
        <v>1367</v>
      </c>
      <c r="K78" s="104">
        <f t="shared" si="0"/>
        <v>3.8416666666666668</v>
      </c>
      <c r="L78" s="111">
        <f t="shared" si="1"/>
        <v>31.35483870967742</v>
      </c>
      <c r="M78" s="68">
        <f t="shared" si="2"/>
        <v>1</v>
      </c>
      <c r="N78" s="69">
        <f t="shared" si="3"/>
        <v>1</v>
      </c>
    </row>
    <row r="79" spans="1:14" x14ac:dyDescent="0.2">
      <c r="A79" s="19">
        <v>650</v>
      </c>
      <c r="B79" s="20">
        <v>6247</v>
      </c>
      <c r="C79" s="20">
        <v>1248</v>
      </c>
      <c r="D79" s="21">
        <v>1597</v>
      </c>
      <c r="E79" s="22">
        <v>2343</v>
      </c>
      <c r="F79" s="60">
        <v>314.5</v>
      </c>
      <c r="G79" s="22">
        <v>44.46</v>
      </c>
      <c r="H79" s="22">
        <v>725.2</v>
      </c>
      <c r="I79" s="61">
        <v>94.2</v>
      </c>
      <c r="J79" s="25">
        <v>1505</v>
      </c>
      <c r="K79" s="105">
        <f t="shared" si="0"/>
        <v>3.7096774193548385</v>
      </c>
      <c r="L79" s="110">
        <f t="shared" si="1"/>
        <v>33.375</v>
      </c>
      <c r="M79" s="66">
        <f t="shared" si="2"/>
        <v>1</v>
      </c>
      <c r="N79" s="67">
        <f t="shared" si="3"/>
        <v>1</v>
      </c>
    </row>
    <row r="80" spans="1:14" x14ac:dyDescent="0.2">
      <c r="A80" s="19">
        <v>700</v>
      </c>
      <c r="B80" s="20">
        <v>6685</v>
      </c>
      <c r="C80" s="20">
        <v>1430</v>
      </c>
      <c r="D80" s="21">
        <v>1817</v>
      </c>
      <c r="E80" s="22">
        <v>2419</v>
      </c>
      <c r="F80" s="60">
        <v>326.2</v>
      </c>
      <c r="G80" s="22">
        <v>48.79</v>
      </c>
      <c r="H80" s="22">
        <v>807.8</v>
      </c>
      <c r="I80" s="61">
        <v>104.9</v>
      </c>
      <c r="J80" s="25">
        <v>1691</v>
      </c>
      <c r="K80" s="105">
        <f t="shared" si="0"/>
        <v>3.578125</v>
      </c>
      <c r="L80" s="110">
        <f t="shared" si="1"/>
        <v>34.235294117647058</v>
      </c>
      <c r="M80" s="66">
        <f t="shared" si="2"/>
        <v>1</v>
      </c>
      <c r="N80" s="67">
        <f t="shared" si="3"/>
        <v>1</v>
      </c>
    </row>
    <row r="81" spans="1:14" ht="13.5" thickBot="1" x14ac:dyDescent="0.25">
      <c r="A81" s="9">
        <v>800</v>
      </c>
      <c r="B81" s="10">
        <v>7291</v>
      </c>
      <c r="C81" s="10">
        <v>1691</v>
      </c>
      <c r="D81" s="11">
        <v>2232</v>
      </c>
      <c r="E81" s="12">
        <v>2494</v>
      </c>
      <c r="F81" s="62">
        <v>338.9</v>
      </c>
      <c r="G81" s="12">
        <v>53.69</v>
      </c>
      <c r="H81" s="12">
        <v>956.5</v>
      </c>
      <c r="I81" s="63">
        <v>124.3</v>
      </c>
      <c r="J81" s="15">
        <v>1995</v>
      </c>
      <c r="K81" s="104">
        <f t="shared" si="0"/>
        <v>3.3712121212121211</v>
      </c>
      <c r="L81" s="111">
        <f t="shared" si="1"/>
        <v>38.514285714285712</v>
      </c>
      <c r="M81" s="68">
        <f t="shared" si="2"/>
        <v>1</v>
      </c>
      <c r="N81" s="69">
        <f t="shared" si="3"/>
        <v>1</v>
      </c>
    </row>
    <row r="82" spans="1:14" x14ac:dyDescent="0.2">
      <c r="A82" s="19">
        <v>900</v>
      </c>
      <c r="B82" s="20">
        <v>8101</v>
      </c>
      <c r="C82" s="20">
        <v>2016</v>
      </c>
      <c r="D82" s="21">
        <v>2746</v>
      </c>
      <c r="E82" s="22">
        <v>2645</v>
      </c>
      <c r="F82" s="60">
        <v>361.8</v>
      </c>
      <c r="G82" s="22">
        <v>62.25</v>
      </c>
      <c r="H82" s="22">
        <v>1144</v>
      </c>
      <c r="I82" s="61">
        <v>148.6</v>
      </c>
      <c r="J82" s="25">
        <v>2328</v>
      </c>
      <c r="K82" s="105">
        <f t="shared" si="0"/>
        <v>3.1642857142857141</v>
      </c>
      <c r="L82" s="110">
        <f t="shared" si="1"/>
        <v>41.621621621621621</v>
      </c>
      <c r="M82" s="66">
        <f t="shared" si="2"/>
        <v>1</v>
      </c>
      <c r="N82" s="67">
        <f t="shared" si="3"/>
        <v>1</v>
      </c>
    </row>
    <row r="83" spans="1:14" ht="13.5" thickBot="1" x14ac:dyDescent="0.25">
      <c r="A83" s="29">
        <v>1000</v>
      </c>
      <c r="B83" s="30">
        <v>8728</v>
      </c>
      <c r="C83" s="30">
        <v>2307</v>
      </c>
      <c r="D83" s="31">
        <v>3241</v>
      </c>
      <c r="E83" s="32">
        <v>2721</v>
      </c>
      <c r="F83" s="64">
        <v>374.5</v>
      </c>
      <c r="G83" s="32">
        <v>67.97</v>
      </c>
      <c r="H83" s="32">
        <v>1311</v>
      </c>
      <c r="I83" s="65">
        <v>170.4</v>
      </c>
      <c r="J83" s="35">
        <v>2621</v>
      </c>
      <c r="K83" s="106">
        <f t="shared" si="0"/>
        <v>3.0694444444444446</v>
      </c>
      <c r="L83" s="112">
        <f t="shared" si="1"/>
        <v>45.684210526315788</v>
      </c>
      <c r="M83" s="70">
        <f t="shared" si="2"/>
        <v>1</v>
      </c>
      <c r="N83" s="71">
        <f t="shared" si="3"/>
        <v>1</v>
      </c>
    </row>
    <row r="84" spans="1:14" ht="13.5" thickTop="1" x14ac:dyDescent="0.2"/>
  </sheetData>
  <sheetProtection password="CFC1" sheet="1" objects="1" scenarios="1"/>
  <mergeCells count="34">
    <mergeCell ref="BU11:BU12"/>
    <mergeCell ref="BV11:BV12"/>
    <mergeCell ref="Q12:Q13"/>
    <mergeCell ref="AS13:AS14"/>
    <mergeCell ref="AT13:AU13"/>
    <mergeCell ref="BU13:BU14"/>
    <mergeCell ref="BV13:BV14"/>
    <mergeCell ref="AT14:AU14"/>
    <mergeCell ref="M29:N29"/>
    <mergeCell ref="B57:I57"/>
    <mergeCell ref="L1:M1"/>
    <mergeCell ref="Q2:Q7"/>
    <mergeCell ref="AS2:AS5"/>
    <mergeCell ref="B29:E29"/>
    <mergeCell ref="F29:I29"/>
    <mergeCell ref="B1:G1"/>
    <mergeCell ref="J29:L29"/>
    <mergeCell ref="I1:I2"/>
    <mergeCell ref="J1:J2"/>
    <mergeCell ref="K1:K2"/>
    <mergeCell ref="Q10:R10"/>
    <mergeCell ref="AS10:AS12"/>
    <mergeCell ref="Q11:R11"/>
    <mergeCell ref="BU2:BU9"/>
    <mergeCell ref="AS6:AS9"/>
    <mergeCell ref="Q8:R8"/>
    <mergeCell ref="Q9:R9"/>
    <mergeCell ref="H1:H2"/>
    <mergeCell ref="K58:L58"/>
    <mergeCell ref="M58:N58"/>
    <mergeCell ref="M30:M31"/>
    <mergeCell ref="N30:N31"/>
    <mergeCell ref="K57:L57"/>
    <mergeCell ref="M57:N57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opLeftCell="A55" workbookViewId="0">
      <selection activeCell="J90" sqref="A1:XFD1048576"/>
    </sheetView>
  </sheetViews>
  <sheetFormatPr baseColWidth="10" defaultRowHeight="12.75" x14ac:dyDescent="0.2"/>
  <cols>
    <col min="1" max="14" width="8.7109375" customWidth="1"/>
  </cols>
  <sheetData>
    <row r="1" spans="1:13" ht="15.6" customHeight="1" thickTop="1" x14ac:dyDescent="0.2">
      <c r="A1" s="119"/>
      <c r="B1" s="139" t="s">
        <v>1</v>
      </c>
      <c r="C1" s="141"/>
      <c r="D1" s="141"/>
      <c r="E1" s="141"/>
      <c r="F1" s="141"/>
      <c r="G1" s="140"/>
      <c r="H1" s="137" t="s">
        <v>2</v>
      </c>
      <c r="I1" s="138" t="s">
        <v>3</v>
      </c>
      <c r="J1" s="144" t="s">
        <v>4</v>
      </c>
      <c r="K1" s="144" t="s">
        <v>5</v>
      </c>
      <c r="L1" s="139" t="s">
        <v>6</v>
      </c>
      <c r="M1" s="140"/>
    </row>
    <row r="2" spans="1:13" ht="15" x14ac:dyDescent="0.25">
      <c r="A2" s="72" t="s">
        <v>75</v>
      </c>
      <c r="B2" s="45" t="s">
        <v>8</v>
      </c>
      <c r="C2" s="46" t="s">
        <v>9</v>
      </c>
      <c r="D2" s="45" t="s">
        <v>10</v>
      </c>
      <c r="E2" s="46" t="s">
        <v>11</v>
      </c>
      <c r="F2" s="45" t="s">
        <v>12</v>
      </c>
      <c r="G2" s="116" t="s">
        <v>13</v>
      </c>
      <c r="H2" s="131"/>
      <c r="I2" s="132"/>
      <c r="J2" s="145"/>
      <c r="K2" s="145"/>
      <c r="L2" s="45" t="s">
        <v>14</v>
      </c>
      <c r="M2" s="116" t="s">
        <v>15</v>
      </c>
    </row>
    <row r="3" spans="1:13" ht="15" thickBot="1" x14ac:dyDescent="0.25">
      <c r="A3" s="50" t="s">
        <v>16</v>
      </c>
      <c r="B3" s="51" t="s">
        <v>17</v>
      </c>
      <c r="C3" s="55" t="s">
        <v>17</v>
      </c>
      <c r="D3" s="51" t="s">
        <v>17</v>
      </c>
      <c r="E3" s="55" t="s">
        <v>17</v>
      </c>
      <c r="F3" s="51" t="s">
        <v>17</v>
      </c>
      <c r="G3" s="53" t="s">
        <v>17</v>
      </c>
      <c r="H3" s="51" t="s">
        <v>18</v>
      </c>
      <c r="I3" s="53" t="s">
        <v>18</v>
      </c>
      <c r="J3" s="53" t="s">
        <v>19</v>
      </c>
      <c r="K3" s="53" t="s">
        <v>20</v>
      </c>
      <c r="L3" s="51" t="s">
        <v>17</v>
      </c>
      <c r="M3" s="53" t="s">
        <v>17</v>
      </c>
    </row>
    <row r="4" spans="1:13" ht="13.5" thickTop="1" x14ac:dyDescent="0.2">
      <c r="A4" s="19">
        <v>100</v>
      </c>
      <c r="B4" s="20">
        <v>120</v>
      </c>
      <c r="C4" s="21">
        <v>106</v>
      </c>
      <c r="D4" s="20">
        <v>12</v>
      </c>
      <c r="E4" s="21">
        <v>20</v>
      </c>
      <c r="F4" s="22">
        <v>12</v>
      </c>
      <c r="G4" s="25">
        <v>56</v>
      </c>
      <c r="H4" s="22">
        <v>12</v>
      </c>
      <c r="I4" s="24">
        <v>53.24</v>
      </c>
      <c r="J4" s="25">
        <v>41.79</v>
      </c>
      <c r="K4" s="26">
        <v>0.61939999999999995</v>
      </c>
      <c r="L4" s="27">
        <v>13</v>
      </c>
      <c r="M4" s="23">
        <v>73</v>
      </c>
    </row>
    <row r="5" spans="1:13" x14ac:dyDescent="0.2">
      <c r="A5" s="19">
        <v>120</v>
      </c>
      <c r="B5" s="20">
        <v>140</v>
      </c>
      <c r="C5" s="21">
        <v>126</v>
      </c>
      <c r="D5" s="20">
        <v>12.5</v>
      </c>
      <c r="E5" s="21">
        <v>21</v>
      </c>
      <c r="F5" s="22">
        <v>12</v>
      </c>
      <c r="G5" s="25">
        <v>74</v>
      </c>
      <c r="H5" s="22">
        <v>14.88</v>
      </c>
      <c r="I5" s="24">
        <v>66.41</v>
      </c>
      <c r="J5" s="25">
        <v>52.13</v>
      </c>
      <c r="K5" s="26">
        <v>0.73839999999999995</v>
      </c>
      <c r="L5" s="27">
        <v>17</v>
      </c>
      <c r="M5" s="23">
        <v>83</v>
      </c>
    </row>
    <row r="6" spans="1:13" x14ac:dyDescent="0.2">
      <c r="A6" s="19">
        <v>140</v>
      </c>
      <c r="B6" s="20">
        <v>160</v>
      </c>
      <c r="C6" s="21">
        <v>146</v>
      </c>
      <c r="D6" s="20">
        <v>13</v>
      </c>
      <c r="E6" s="21">
        <v>22</v>
      </c>
      <c r="F6" s="22">
        <v>12</v>
      </c>
      <c r="G6" s="25">
        <v>92</v>
      </c>
      <c r="H6" s="22">
        <v>17.940000000000001</v>
      </c>
      <c r="I6" s="24">
        <v>80.56</v>
      </c>
      <c r="J6" s="25">
        <v>63.24</v>
      </c>
      <c r="K6" s="26">
        <v>0.85740000000000005</v>
      </c>
      <c r="L6" s="27">
        <v>21</v>
      </c>
      <c r="M6" s="23">
        <v>88</v>
      </c>
    </row>
    <row r="7" spans="1:13" x14ac:dyDescent="0.2">
      <c r="A7" s="19">
        <v>160</v>
      </c>
      <c r="B7" s="20">
        <v>180</v>
      </c>
      <c r="C7" s="21">
        <v>166</v>
      </c>
      <c r="D7" s="20">
        <v>14</v>
      </c>
      <c r="E7" s="21">
        <v>23</v>
      </c>
      <c r="F7" s="22">
        <v>15</v>
      </c>
      <c r="G7" s="25">
        <v>104</v>
      </c>
      <c r="H7" s="22">
        <v>21.98</v>
      </c>
      <c r="I7" s="24">
        <v>97.05</v>
      </c>
      <c r="J7" s="25">
        <v>76.19</v>
      </c>
      <c r="K7" s="26">
        <v>0.97019999999999995</v>
      </c>
      <c r="L7" s="27">
        <v>21</v>
      </c>
      <c r="M7" s="23">
        <v>95</v>
      </c>
    </row>
    <row r="8" spans="1:13" x14ac:dyDescent="0.2">
      <c r="A8" s="19">
        <v>180</v>
      </c>
      <c r="B8" s="20">
        <v>200</v>
      </c>
      <c r="C8" s="21">
        <v>186</v>
      </c>
      <c r="D8" s="20">
        <v>14.5</v>
      </c>
      <c r="E8" s="21">
        <v>24</v>
      </c>
      <c r="F8" s="22">
        <v>15</v>
      </c>
      <c r="G8" s="25">
        <v>122</v>
      </c>
      <c r="H8" s="22">
        <v>25.52</v>
      </c>
      <c r="I8" s="24">
        <v>113.3</v>
      </c>
      <c r="J8" s="25">
        <v>88.9</v>
      </c>
      <c r="K8" s="26">
        <v>1.089</v>
      </c>
      <c r="L8" s="27">
        <v>28</v>
      </c>
      <c r="M8" s="23">
        <v>115</v>
      </c>
    </row>
    <row r="9" spans="1:13" ht="13.5" thickBot="1" x14ac:dyDescent="0.25">
      <c r="A9" s="9">
        <v>200</v>
      </c>
      <c r="B9" s="10">
        <v>220</v>
      </c>
      <c r="C9" s="11">
        <v>206</v>
      </c>
      <c r="D9" s="10">
        <v>15</v>
      </c>
      <c r="E9" s="11">
        <v>25</v>
      </c>
      <c r="F9" s="12">
        <v>18</v>
      </c>
      <c r="G9" s="15">
        <v>134</v>
      </c>
      <c r="H9" s="12">
        <v>29.25</v>
      </c>
      <c r="I9" s="14">
        <v>131.30000000000001</v>
      </c>
      <c r="J9" s="15">
        <v>103.1</v>
      </c>
      <c r="K9" s="16">
        <v>1.2030000000000001</v>
      </c>
      <c r="L9" s="17">
        <v>28</v>
      </c>
      <c r="M9" s="13">
        <v>121</v>
      </c>
    </row>
    <row r="10" spans="1:13" x14ac:dyDescent="0.2">
      <c r="A10" s="19">
        <v>220</v>
      </c>
      <c r="B10" s="20">
        <v>240</v>
      </c>
      <c r="C10" s="21">
        <v>226</v>
      </c>
      <c r="D10" s="20">
        <v>15.5</v>
      </c>
      <c r="E10" s="21">
        <v>26</v>
      </c>
      <c r="F10" s="22">
        <v>18</v>
      </c>
      <c r="G10" s="25">
        <v>152</v>
      </c>
      <c r="H10" s="22">
        <v>33.17</v>
      </c>
      <c r="I10" s="24">
        <v>149.4</v>
      </c>
      <c r="J10" s="25">
        <v>117.3</v>
      </c>
      <c r="K10" s="26">
        <v>1.3220000000000001</v>
      </c>
      <c r="L10" s="27">
        <v>28</v>
      </c>
      <c r="M10" s="23">
        <v>122</v>
      </c>
    </row>
    <row r="11" spans="1:13" x14ac:dyDescent="0.2">
      <c r="A11" s="19">
        <v>240</v>
      </c>
      <c r="B11" s="20">
        <v>270</v>
      </c>
      <c r="C11" s="21">
        <v>248</v>
      </c>
      <c r="D11" s="20">
        <v>18</v>
      </c>
      <c r="E11" s="21">
        <v>32</v>
      </c>
      <c r="F11" s="22">
        <v>21</v>
      </c>
      <c r="G11" s="25">
        <v>164</v>
      </c>
      <c r="H11" s="22">
        <v>42.84</v>
      </c>
      <c r="I11" s="24">
        <v>199.6</v>
      </c>
      <c r="J11" s="25">
        <v>156.69999999999999</v>
      </c>
      <c r="K11" s="26">
        <v>1.46</v>
      </c>
      <c r="L11" s="27">
        <v>28</v>
      </c>
      <c r="M11" s="23">
        <v>130</v>
      </c>
    </row>
    <row r="12" spans="1:13" x14ac:dyDescent="0.2">
      <c r="A12" s="19">
        <v>260</v>
      </c>
      <c r="B12" s="20">
        <v>290</v>
      </c>
      <c r="C12" s="21">
        <v>268</v>
      </c>
      <c r="D12" s="20">
        <v>18</v>
      </c>
      <c r="E12" s="21">
        <v>32.5</v>
      </c>
      <c r="F12" s="22">
        <v>24</v>
      </c>
      <c r="G12" s="25">
        <v>177</v>
      </c>
      <c r="H12" s="22">
        <v>46.35</v>
      </c>
      <c r="I12" s="24">
        <v>219.6</v>
      </c>
      <c r="J12" s="25">
        <v>172.4</v>
      </c>
      <c r="K12" s="26">
        <v>1.575</v>
      </c>
      <c r="L12" s="27">
        <v>28</v>
      </c>
      <c r="M12" s="23">
        <v>136</v>
      </c>
    </row>
    <row r="13" spans="1:13" x14ac:dyDescent="0.2">
      <c r="A13" s="19">
        <v>280</v>
      </c>
      <c r="B13" s="20">
        <v>310</v>
      </c>
      <c r="C13" s="21">
        <v>288</v>
      </c>
      <c r="D13" s="20">
        <v>18.5</v>
      </c>
      <c r="E13" s="21">
        <v>33</v>
      </c>
      <c r="F13" s="22">
        <v>24</v>
      </c>
      <c r="G13" s="25">
        <v>196</v>
      </c>
      <c r="H13" s="22">
        <v>51.25</v>
      </c>
      <c r="I13" s="24">
        <v>240.2</v>
      </c>
      <c r="J13" s="25">
        <v>188.5</v>
      </c>
      <c r="K13" s="26">
        <v>1.694</v>
      </c>
      <c r="L13" s="27">
        <v>28</v>
      </c>
      <c r="M13" s="23">
        <v>137</v>
      </c>
    </row>
    <row r="14" spans="1:13" ht="13.5" thickBot="1" x14ac:dyDescent="0.25">
      <c r="A14" s="9">
        <v>300</v>
      </c>
      <c r="B14" s="10">
        <v>340</v>
      </c>
      <c r="C14" s="11">
        <v>310</v>
      </c>
      <c r="D14" s="10">
        <v>21</v>
      </c>
      <c r="E14" s="11">
        <v>39</v>
      </c>
      <c r="F14" s="12">
        <v>27</v>
      </c>
      <c r="G14" s="15">
        <v>208</v>
      </c>
      <c r="H14" s="12">
        <v>63.21</v>
      </c>
      <c r="I14" s="14">
        <v>303.10000000000002</v>
      </c>
      <c r="J14" s="15">
        <v>237.9</v>
      </c>
      <c r="K14" s="16">
        <v>1.8320000000000001</v>
      </c>
      <c r="L14" s="17">
        <v>28</v>
      </c>
      <c r="M14" s="13">
        <v>145</v>
      </c>
    </row>
    <row r="15" spans="1:13" x14ac:dyDescent="0.2">
      <c r="A15" s="19">
        <v>320</v>
      </c>
      <c r="B15" s="20">
        <v>359</v>
      </c>
      <c r="C15" s="21">
        <v>309</v>
      </c>
      <c r="D15" s="20">
        <v>21</v>
      </c>
      <c r="E15" s="21">
        <v>40</v>
      </c>
      <c r="F15" s="22">
        <v>27</v>
      </c>
      <c r="G15" s="25">
        <v>225</v>
      </c>
      <c r="H15" s="22">
        <v>66.989999999999995</v>
      </c>
      <c r="I15" s="24">
        <v>312</v>
      </c>
      <c r="J15" s="25">
        <v>245</v>
      </c>
      <c r="K15" s="26">
        <v>1.8660000000000001</v>
      </c>
      <c r="L15" s="27">
        <v>28</v>
      </c>
      <c r="M15" s="23">
        <v>145</v>
      </c>
    </row>
    <row r="16" spans="1:13" x14ac:dyDescent="0.2">
      <c r="A16" s="19">
        <v>340</v>
      </c>
      <c r="B16" s="20">
        <v>377</v>
      </c>
      <c r="C16" s="21">
        <v>309</v>
      </c>
      <c r="D16" s="20">
        <v>21</v>
      </c>
      <c r="E16" s="21">
        <v>40</v>
      </c>
      <c r="F16" s="22">
        <v>27</v>
      </c>
      <c r="G16" s="25">
        <v>243</v>
      </c>
      <c r="H16" s="22">
        <v>70.77</v>
      </c>
      <c r="I16" s="24">
        <v>315.8</v>
      </c>
      <c r="J16" s="25">
        <v>247.9</v>
      </c>
      <c r="K16" s="26">
        <v>1.9019999999999999</v>
      </c>
      <c r="L16" s="27">
        <v>28</v>
      </c>
      <c r="M16" s="23">
        <v>145</v>
      </c>
    </row>
    <row r="17" spans="1:14" x14ac:dyDescent="0.2">
      <c r="A17" s="19">
        <v>360</v>
      </c>
      <c r="B17" s="20">
        <v>395</v>
      </c>
      <c r="C17" s="21">
        <v>308</v>
      </c>
      <c r="D17" s="20">
        <v>21</v>
      </c>
      <c r="E17" s="21">
        <v>40</v>
      </c>
      <c r="F17" s="22">
        <v>27</v>
      </c>
      <c r="G17" s="25">
        <v>261</v>
      </c>
      <c r="H17" s="22">
        <v>74.55</v>
      </c>
      <c r="I17" s="24">
        <v>318.8</v>
      </c>
      <c r="J17" s="25">
        <v>250.3</v>
      </c>
      <c r="K17" s="26">
        <v>1.9339999999999999</v>
      </c>
      <c r="L17" s="27">
        <v>28</v>
      </c>
      <c r="M17" s="23">
        <v>145</v>
      </c>
    </row>
    <row r="18" spans="1:14" ht="13.5" thickBot="1" x14ac:dyDescent="0.25">
      <c r="A18" s="9">
        <v>400</v>
      </c>
      <c r="B18" s="10">
        <v>432</v>
      </c>
      <c r="C18" s="11">
        <v>307</v>
      </c>
      <c r="D18" s="10">
        <v>21</v>
      </c>
      <c r="E18" s="11">
        <v>40</v>
      </c>
      <c r="F18" s="12">
        <v>27</v>
      </c>
      <c r="G18" s="15">
        <v>298</v>
      </c>
      <c r="H18" s="12">
        <v>82.32</v>
      </c>
      <c r="I18" s="14">
        <v>325.8</v>
      </c>
      <c r="J18" s="15">
        <v>255.7</v>
      </c>
      <c r="K18" s="16">
        <v>2.004</v>
      </c>
      <c r="L18" s="17">
        <v>28</v>
      </c>
      <c r="M18" s="13">
        <v>145</v>
      </c>
    </row>
    <row r="19" spans="1:14" x14ac:dyDescent="0.2">
      <c r="A19" s="19">
        <v>450</v>
      </c>
      <c r="B19" s="20">
        <v>478</v>
      </c>
      <c r="C19" s="21">
        <v>307</v>
      </c>
      <c r="D19" s="20">
        <v>21</v>
      </c>
      <c r="E19" s="21">
        <v>40</v>
      </c>
      <c r="F19" s="22">
        <v>27</v>
      </c>
      <c r="G19" s="25">
        <v>344</v>
      </c>
      <c r="H19" s="22">
        <v>91.98</v>
      </c>
      <c r="I19" s="24">
        <v>335.4</v>
      </c>
      <c r="J19" s="25">
        <v>263.3</v>
      </c>
      <c r="K19" s="26">
        <v>2.0960000000000001</v>
      </c>
      <c r="L19" s="27">
        <v>28</v>
      </c>
      <c r="M19" s="23">
        <v>145</v>
      </c>
    </row>
    <row r="20" spans="1:14" x14ac:dyDescent="0.2">
      <c r="A20" s="19">
        <v>500</v>
      </c>
      <c r="B20" s="20">
        <v>524</v>
      </c>
      <c r="C20" s="21">
        <v>306</v>
      </c>
      <c r="D20" s="20">
        <v>21</v>
      </c>
      <c r="E20" s="21">
        <v>40</v>
      </c>
      <c r="F20" s="22">
        <v>27</v>
      </c>
      <c r="G20" s="25">
        <v>390</v>
      </c>
      <c r="H20" s="22">
        <v>101.6</v>
      </c>
      <c r="I20" s="24">
        <v>344.3</v>
      </c>
      <c r="J20" s="25">
        <v>270.3</v>
      </c>
      <c r="K20" s="26">
        <v>2.1840000000000002</v>
      </c>
      <c r="L20" s="27">
        <v>28</v>
      </c>
      <c r="M20" s="23">
        <v>145</v>
      </c>
    </row>
    <row r="21" spans="1:14" x14ac:dyDescent="0.2">
      <c r="A21" s="19">
        <v>550</v>
      </c>
      <c r="B21" s="20">
        <v>572</v>
      </c>
      <c r="C21" s="21">
        <v>306</v>
      </c>
      <c r="D21" s="20">
        <v>21</v>
      </c>
      <c r="E21" s="21">
        <v>40</v>
      </c>
      <c r="F21" s="22">
        <v>27</v>
      </c>
      <c r="G21" s="25">
        <v>438</v>
      </c>
      <c r="H21" s="22">
        <v>111.7</v>
      </c>
      <c r="I21" s="24">
        <v>354.4</v>
      </c>
      <c r="J21" s="25">
        <v>278.2</v>
      </c>
      <c r="K21" s="26">
        <v>2.2799999999999998</v>
      </c>
      <c r="L21" s="27">
        <v>28</v>
      </c>
      <c r="M21" s="23">
        <v>145</v>
      </c>
    </row>
    <row r="22" spans="1:14" ht="13.5" thickBot="1" x14ac:dyDescent="0.25">
      <c r="A22" s="9">
        <v>600</v>
      </c>
      <c r="B22" s="10">
        <v>620</v>
      </c>
      <c r="C22" s="11">
        <v>305</v>
      </c>
      <c r="D22" s="10">
        <v>21</v>
      </c>
      <c r="E22" s="11">
        <v>40</v>
      </c>
      <c r="F22" s="12">
        <v>27</v>
      </c>
      <c r="G22" s="15">
        <v>486</v>
      </c>
      <c r="H22" s="12">
        <v>121.8</v>
      </c>
      <c r="I22" s="14">
        <v>363.7</v>
      </c>
      <c r="J22" s="15">
        <v>285.5</v>
      </c>
      <c r="K22" s="16">
        <v>2.3719999999999999</v>
      </c>
      <c r="L22" s="17">
        <v>28</v>
      </c>
      <c r="M22" s="13">
        <v>145</v>
      </c>
    </row>
    <row r="23" spans="1:14" x14ac:dyDescent="0.2">
      <c r="A23" s="19">
        <v>650</v>
      </c>
      <c r="B23" s="20">
        <v>668</v>
      </c>
      <c r="C23" s="21">
        <v>305</v>
      </c>
      <c r="D23" s="20">
        <v>21</v>
      </c>
      <c r="E23" s="21">
        <v>40</v>
      </c>
      <c r="F23" s="22">
        <v>27</v>
      </c>
      <c r="G23" s="25">
        <v>534</v>
      </c>
      <c r="H23" s="22">
        <v>131.9</v>
      </c>
      <c r="I23" s="24">
        <v>373.7</v>
      </c>
      <c r="J23" s="25">
        <v>293.39999999999998</v>
      </c>
      <c r="K23" s="26">
        <v>2.468</v>
      </c>
      <c r="L23" s="27">
        <v>28</v>
      </c>
      <c r="M23" s="23">
        <v>145</v>
      </c>
    </row>
    <row r="24" spans="1:14" x14ac:dyDescent="0.2">
      <c r="A24" s="19">
        <v>700</v>
      </c>
      <c r="B24" s="20">
        <v>716</v>
      </c>
      <c r="C24" s="21">
        <v>304</v>
      </c>
      <c r="D24" s="20">
        <v>21</v>
      </c>
      <c r="E24" s="21">
        <v>40</v>
      </c>
      <c r="F24" s="22">
        <v>27</v>
      </c>
      <c r="G24" s="25">
        <v>582</v>
      </c>
      <c r="H24" s="22">
        <v>142</v>
      </c>
      <c r="I24" s="24">
        <v>383</v>
      </c>
      <c r="J24" s="25">
        <v>300.7</v>
      </c>
      <c r="K24" s="26">
        <v>2.56</v>
      </c>
      <c r="L24" s="27">
        <v>28</v>
      </c>
      <c r="M24" s="23">
        <v>145</v>
      </c>
    </row>
    <row r="25" spans="1:14" ht="13.5" thickBot="1" x14ac:dyDescent="0.25">
      <c r="A25" s="9">
        <v>800</v>
      </c>
      <c r="B25" s="10">
        <v>814</v>
      </c>
      <c r="C25" s="11">
        <v>303</v>
      </c>
      <c r="D25" s="10">
        <v>21</v>
      </c>
      <c r="E25" s="11">
        <v>40</v>
      </c>
      <c r="F25" s="12">
        <v>30</v>
      </c>
      <c r="G25" s="15">
        <v>674</v>
      </c>
      <c r="H25" s="12">
        <v>162.5</v>
      </c>
      <c r="I25" s="14">
        <v>404.3</v>
      </c>
      <c r="J25" s="15">
        <v>317.3</v>
      </c>
      <c r="K25" s="16">
        <v>2.746</v>
      </c>
      <c r="L25" s="17">
        <v>28</v>
      </c>
      <c r="M25" s="13">
        <v>151</v>
      </c>
    </row>
    <row r="26" spans="1:14" x14ac:dyDescent="0.2">
      <c r="A26" s="19">
        <v>900</v>
      </c>
      <c r="B26" s="20">
        <v>910</v>
      </c>
      <c r="C26" s="21">
        <v>302</v>
      </c>
      <c r="D26" s="20">
        <v>21</v>
      </c>
      <c r="E26" s="21">
        <v>40</v>
      </c>
      <c r="F26" s="22">
        <v>30</v>
      </c>
      <c r="G26" s="25">
        <v>770</v>
      </c>
      <c r="H26" s="22">
        <v>182.7</v>
      </c>
      <c r="I26" s="24">
        <v>423.6</v>
      </c>
      <c r="J26" s="25">
        <v>332.5</v>
      </c>
      <c r="K26" s="26">
        <v>2.9340000000000002</v>
      </c>
      <c r="L26" s="27">
        <v>28</v>
      </c>
      <c r="M26" s="23">
        <v>151</v>
      </c>
    </row>
    <row r="27" spans="1:14" ht="13.5" thickBot="1" x14ac:dyDescent="0.25">
      <c r="A27" s="29">
        <v>1000</v>
      </c>
      <c r="B27" s="30">
        <v>1008</v>
      </c>
      <c r="C27" s="31">
        <v>302</v>
      </c>
      <c r="D27" s="30">
        <v>21</v>
      </c>
      <c r="E27" s="31">
        <v>40</v>
      </c>
      <c r="F27" s="32">
        <v>30</v>
      </c>
      <c r="G27" s="35">
        <v>868</v>
      </c>
      <c r="H27" s="32">
        <v>203.3</v>
      </c>
      <c r="I27" s="34">
        <v>444.2</v>
      </c>
      <c r="J27" s="35">
        <v>348.7</v>
      </c>
      <c r="K27" s="36">
        <v>3.13</v>
      </c>
      <c r="L27" s="37">
        <v>28</v>
      </c>
      <c r="M27" s="33">
        <v>151</v>
      </c>
    </row>
    <row r="28" spans="1:14" ht="14.25" thickTop="1" thickBot="1" x14ac:dyDescent="0.25"/>
    <row r="29" spans="1:14" ht="13.5" thickTop="1" x14ac:dyDescent="0.2">
      <c r="A29" s="119"/>
      <c r="B29" s="139" t="s">
        <v>21</v>
      </c>
      <c r="C29" s="141"/>
      <c r="D29" s="141"/>
      <c r="E29" s="140"/>
      <c r="F29" s="139" t="s">
        <v>22</v>
      </c>
      <c r="G29" s="141"/>
      <c r="H29" s="141"/>
      <c r="I29" s="140"/>
      <c r="J29" s="139" t="s">
        <v>23</v>
      </c>
      <c r="K29" s="141"/>
      <c r="L29" s="140"/>
      <c r="M29" s="142" t="s">
        <v>24</v>
      </c>
      <c r="N29" s="143"/>
    </row>
    <row r="30" spans="1:14" ht="15" x14ac:dyDescent="0.25">
      <c r="A30" s="72" t="s">
        <v>75</v>
      </c>
      <c r="B30" s="45" t="s">
        <v>25</v>
      </c>
      <c r="C30" s="45" t="s">
        <v>26</v>
      </c>
      <c r="D30" s="45" t="s">
        <v>27</v>
      </c>
      <c r="E30" s="56" t="s">
        <v>28</v>
      </c>
      <c r="F30" s="45" t="s">
        <v>29</v>
      </c>
      <c r="G30" s="45" t="s">
        <v>30</v>
      </c>
      <c r="H30" s="45" t="s">
        <v>31</v>
      </c>
      <c r="I30" s="56" t="s">
        <v>32</v>
      </c>
      <c r="J30" s="45" t="s">
        <v>33</v>
      </c>
      <c r="K30" s="45" t="s">
        <v>34</v>
      </c>
      <c r="L30" s="56" t="s">
        <v>35</v>
      </c>
      <c r="M30" s="131" t="s">
        <v>36</v>
      </c>
      <c r="N30" s="132" t="s">
        <v>37</v>
      </c>
    </row>
    <row r="31" spans="1:14" ht="15" thickBot="1" x14ac:dyDescent="0.25">
      <c r="A31" s="50" t="s">
        <v>16</v>
      </c>
      <c r="B31" s="51" t="s">
        <v>38</v>
      </c>
      <c r="C31" s="51" t="s">
        <v>39</v>
      </c>
      <c r="D31" s="51" t="s">
        <v>40</v>
      </c>
      <c r="E31" s="53" t="s">
        <v>39</v>
      </c>
      <c r="F31" s="51" t="s">
        <v>38</v>
      </c>
      <c r="G31" s="51" t="s">
        <v>39</v>
      </c>
      <c r="H31" s="51" t="s">
        <v>40</v>
      </c>
      <c r="I31" s="53" t="s">
        <v>40</v>
      </c>
      <c r="J31" s="51" t="s">
        <v>38</v>
      </c>
      <c r="K31" s="51" t="s">
        <v>41</v>
      </c>
      <c r="L31" s="53" t="s">
        <v>18</v>
      </c>
      <c r="M31" s="135"/>
      <c r="N31" s="136"/>
    </row>
    <row r="32" spans="1:14" ht="13.5" thickTop="1" x14ac:dyDescent="0.2">
      <c r="A32" s="19">
        <v>100</v>
      </c>
      <c r="B32" s="20">
        <v>1143</v>
      </c>
      <c r="C32" s="22">
        <v>190.4</v>
      </c>
      <c r="D32" s="22">
        <v>4.633</v>
      </c>
      <c r="E32" s="25">
        <v>117.9</v>
      </c>
      <c r="F32" s="20">
        <v>399.2</v>
      </c>
      <c r="G32" s="22">
        <v>75.31</v>
      </c>
      <c r="H32" s="22">
        <v>2.738</v>
      </c>
      <c r="I32" s="25">
        <v>2.8969999999999998</v>
      </c>
      <c r="J32" s="47">
        <v>67.28</v>
      </c>
      <c r="K32" s="22">
        <v>9430</v>
      </c>
      <c r="L32" s="25">
        <v>25.91</v>
      </c>
      <c r="M32" s="47" t="s">
        <v>9</v>
      </c>
      <c r="N32" s="117" t="s">
        <v>72</v>
      </c>
    </row>
    <row r="33" spans="1:14" x14ac:dyDescent="0.2">
      <c r="A33" s="19">
        <v>120</v>
      </c>
      <c r="B33" s="20">
        <v>2018</v>
      </c>
      <c r="C33" s="22">
        <v>288.2</v>
      </c>
      <c r="D33" s="22">
        <v>5.5119999999999996</v>
      </c>
      <c r="E33" s="25">
        <v>175.3</v>
      </c>
      <c r="F33" s="20">
        <v>702.8</v>
      </c>
      <c r="G33" s="22">
        <v>111.6</v>
      </c>
      <c r="H33" s="22">
        <v>3.2530000000000001</v>
      </c>
      <c r="I33" s="25">
        <v>3.4470000000000001</v>
      </c>
      <c r="J33" s="47">
        <v>90.53</v>
      </c>
      <c r="K33" s="22">
        <v>23887</v>
      </c>
      <c r="L33" s="25">
        <v>36.880000000000003</v>
      </c>
      <c r="M33" s="47" t="s">
        <v>9</v>
      </c>
      <c r="N33" s="117" t="s">
        <v>72</v>
      </c>
    </row>
    <row r="34" spans="1:14" x14ac:dyDescent="0.2">
      <c r="A34" s="19">
        <v>140</v>
      </c>
      <c r="B34" s="20">
        <v>3291</v>
      </c>
      <c r="C34" s="22">
        <v>411.4</v>
      </c>
      <c r="D34" s="22">
        <v>6.3920000000000003</v>
      </c>
      <c r="E34" s="25">
        <v>246.9</v>
      </c>
      <c r="F34" s="20">
        <v>1144</v>
      </c>
      <c r="G34" s="22">
        <v>156.80000000000001</v>
      </c>
      <c r="H34" s="22">
        <v>3.7690000000000001</v>
      </c>
      <c r="I34" s="25">
        <v>3.9980000000000002</v>
      </c>
      <c r="J34" s="47">
        <v>118.6</v>
      </c>
      <c r="K34" s="22">
        <v>52826</v>
      </c>
      <c r="L34" s="25">
        <v>49.74</v>
      </c>
      <c r="M34" s="47" t="s">
        <v>9</v>
      </c>
      <c r="N34" s="117" t="s">
        <v>72</v>
      </c>
    </row>
    <row r="35" spans="1:14" x14ac:dyDescent="0.2">
      <c r="A35" s="19">
        <v>160</v>
      </c>
      <c r="B35" s="20">
        <v>5098</v>
      </c>
      <c r="C35" s="22">
        <v>566.5</v>
      </c>
      <c r="D35" s="22">
        <v>7.2480000000000002</v>
      </c>
      <c r="E35" s="25">
        <v>337.3</v>
      </c>
      <c r="F35" s="20">
        <v>1759</v>
      </c>
      <c r="G35" s="22">
        <v>211.9</v>
      </c>
      <c r="H35" s="22">
        <v>4.2569999999999997</v>
      </c>
      <c r="I35" s="25">
        <v>4.5250000000000004</v>
      </c>
      <c r="J35" s="47">
        <v>160.80000000000001</v>
      </c>
      <c r="K35" s="22">
        <v>104700</v>
      </c>
      <c r="L35" s="25">
        <v>64.28</v>
      </c>
      <c r="M35" s="47" t="s">
        <v>9</v>
      </c>
      <c r="N35" s="117" t="s">
        <v>72</v>
      </c>
    </row>
    <row r="36" spans="1:14" x14ac:dyDescent="0.2">
      <c r="A36" s="19">
        <v>180</v>
      </c>
      <c r="B36" s="20">
        <v>7483</v>
      </c>
      <c r="C36" s="22">
        <v>748.3</v>
      </c>
      <c r="D36" s="22">
        <v>8.1289999999999996</v>
      </c>
      <c r="E36" s="25">
        <v>441.7</v>
      </c>
      <c r="F36" s="20">
        <v>2580</v>
      </c>
      <c r="G36" s="22">
        <v>277.39999999999998</v>
      </c>
      <c r="H36" s="22">
        <v>4.7729999999999997</v>
      </c>
      <c r="I36" s="25">
        <v>5.077</v>
      </c>
      <c r="J36" s="47">
        <v>201.4</v>
      </c>
      <c r="K36" s="22">
        <v>194300</v>
      </c>
      <c r="L36" s="25">
        <v>80.94</v>
      </c>
      <c r="M36" s="47" t="s">
        <v>9</v>
      </c>
      <c r="N36" s="117" t="s">
        <v>72</v>
      </c>
    </row>
    <row r="37" spans="1:14" ht="13.5" thickBot="1" x14ac:dyDescent="0.25">
      <c r="A37" s="9">
        <v>200</v>
      </c>
      <c r="B37" s="10">
        <v>10642</v>
      </c>
      <c r="C37" s="12">
        <v>967.4</v>
      </c>
      <c r="D37" s="12">
        <v>9.0030000000000001</v>
      </c>
      <c r="E37" s="15">
        <v>567.6</v>
      </c>
      <c r="F37" s="10">
        <v>3651</v>
      </c>
      <c r="G37" s="12">
        <v>354.5</v>
      </c>
      <c r="H37" s="12">
        <v>5.274</v>
      </c>
      <c r="I37" s="15">
        <v>5.609</v>
      </c>
      <c r="J37" s="42">
        <v>258.10000000000002</v>
      </c>
      <c r="K37" s="12">
        <v>336870</v>
      </c>
      <c r="L37" s="15">
        <v>99.28</v>
      </c>
      <c r="M37" s="42" t="s">
        <v>9</v>
      </c>
      <c r="N37" s="43" t="s">
        <v>72</v>
      </c>
    </row>
    <row r="38" spans="1:14" x14ac:dyDescent="0.2">
      <c r="A38" s="19">
        <v>220</v>
      </c>
      <c r="B38" s="20">
        <v>14605</v>
      </c>
      <c r="C38" s="22">
        <v>1217</v>
      </c>
      <c r="D38" s="22">
        <v>9.8859999999999992</v>
      </c>
      <c r="E38" s="25">
        <v>709.7</v>
      </c>
      <c r="F38" s="20">
        <v>5012</v>
      </c>
      <c r="G38" s="22">
        <v>443.5</v>
      </c>
      <c r="H38" s="22">
        <v>5.7910000000000004</v>
      </c>
      <c r="I38" s="25">
        <v>6.1609999999999996</v>
      </c>
      <c r="J38" s="47">
        <v>313.60000000000002</v>
      </c>
      <c r="K38" s="22">
        <v>559550</v>
      </c>
      <c r="L38" s="25">
        <v>119.7</v>
      </c>
      <c r="M38" s="47" t="s">
        <v>9</v>
      </c>
      <c r="N38" s="117" t="s">
        <v>72</v>
      </c>
    </row>
    <row r="39" spans="1:14" x14ac:dyDescent="0.2">
      <c r="A39" s="19">
        <v>240</v>
      </c>
      <c r="B39" s="20">
        <v>24289</v>
      </c>
      <c r="C39" s="22">
        <v>1799</v>
      </c>
      <c r="D39" s="22">
        <v>11.03</v>
      </c>
      <c r="E39" s="25">
        <v>1058</v>
      </c>
      <c r="F39" s="20">
        <v>8153</v>
      </c>
      <c r="G39" s="22">
        <v>657.5</v>
      </c>
      <c r="H39" s="22">
        <v>6.391</v>
      </c>
      <c r="I39" s="25">
        <v>6.7779999999999996</v>
      </c>
      <c r="J39" s="47">
        <v>627.20000000000005</v>
      </c>
      <c r="K39" s="22">
        <v>1123500</v>
      </c>
      <c r="L39" s="25">
        <v>146</v>
      </c>
      <c r="M39" s="47" t="s">
        <v>9</v>
      </c>
      <c r="N39" s="117" t="s">
        <v>72</v>
      </c>
    </row>
    <row r="40" spans="1:14" x14ac:dyDescent="0.2">
      <c r="A40" s="19">
        <v>260</v>
      </c>
      <c r="B40" s="20">
        <v>31307</v>
      </c>
      <c r="C40" s="22">
        <v>2159</v>
      </c>
      <c r="D40" s="22">
        <v>11.94</v>
      </c>
      <c r="E40" s="25">
        <v>1262</v>
      </c>
      <c r="F40" s="20">
        <v>10449</v>
      </c>
      <c r="G40" s="22">
        <v>779.7</v>
      </c>
      <c r="H40" s="22">
        <v>6.8970000000000002</v>
      </c>
      <c r="I40" s="25">
        <v>7.3109999999999999</v>
      </c>
      <c r="J40" s="47">
        <v>722.3</v>
      </c>
      <c r="K40" s="22">
        <v>1684000</v>
      </c>
      <c r="L40" s="25">
        <v>170.7</v>
      </c>
      <c r="M40" s="47" t="s">
        <v>9</v>
      </c>
      <c r="N40" s="117" t="s">
        <v>72</v>
      </c>
    </row>
    <row r="41" spans="1:14" x14ac:dyDescent="0.2">
      <c r="A41" s="19">
        <v>280</v>
      </c>
      <c r="B41" s="20">
        <v>39547</v>
      </c>
      <c r="C41" s="22">
        <v>2551</v>
      </c>
      <c r="D41" s="22">
        <v>12.83</v>
      </c>
      <c r="E41" s="25">
        <v>1483</v>
      </c>
      <c r="F41" s="20">
        <v>13163</v>
      </c>
      <c r="G41" s="22">
        <v>914.1</v>
      </c>
      <c r="H41" s="22">
        <v>7.4029999999999996</v>
      </c>
      <c r="I41" s="25">
        <v>7.8570000000000002</v>
      </c>
      <c r="J41" s="47">
        <v>809.4</v>
      </c>
      <c r="K41" s="22">
        <v>2463000</v>
      </c>
      <c r="L41" s="25">
        <v>197.5</v>
      </c>
      <c r="M41" s="47" t="s">
        <v>9</v>
      </c>
      <c r="N41" s="117" t="s">
        <v>72</v>
      </c>
    </row>
    <row r="42" spans="1:14" ht="13.5" thickBot="1" x14ac:dyDescent="0.25">
      <c r="A42" s="9">
        <v>300</v>
      </c>
      <c r="B42" s="10">
        <v>59201</v>
      </c>
      <c r="C42" s="12">
        <v>3482</v>
      </c>
      <c r="D42" s="12">
        <v>13.98</v>
      </c>
      <c r="E42" s="15">
        <v>2039</v>
      </c>
      <c r="F42" s="10">
        <v>19403</v>
      </c>
      <c r="G42" s="12">
        <v>1252</v>
      </c>
      <c r="H42" s="12">
        <v>8.0009999999999994</v>
      </c>
      <c r="I42" s="15">
        <v>8.4740000000000002</v>
      </c>
      <c r="J42" s="42">
        <v>1415</v>
      </c>
      <c r="K42" s="12">
        <v>4280100</v>
      </c>
      <c r="L42" s="15">
        <v>230.9</v>
      </c>
      <c r="M42" s="42" t="s">
        <v>9</v>
      </c>
      <c r="N42" s="43" t="s">
        <v>72</v>
      </c>
    </row>
    <row r="43" spans="1:14" x14ac:dyDescent="0.2">
      <c r="A43" s="19">
        <v>320</v>
      </c>
      <c r="B43" s="20">
        <v>68135</v>
      </c>
      <c r="C43" s="22">
        <v>3796</v>
      </c>
      <c r="D43" s="22">
        <v>14.78</v>
      </c>
      <c r="E43" s="25">
        <v>2218</v>
      </c>
      <c r="F43" s="20">
        <v>19709</v>
      </c>
      <c r="G43" s="22">
        <v>1276</v>
      </c>
      <c r="H43" s="22">
        <v>7.9470000000000001</v>
      </c>
      <c r="I43" s="25">
        <v>8.4339999999999993</v>
      </c>
      <c r="J43" s="47">
        <v>1510</v>
      </c>
      <c r="K43" s="22">
        <v>4890000</v>
      </c>
      <c r="L43" s="25">
        <v>244</v>
      </c>
      <c r="M43" s="47" t="s">
        <v>9</v>
      </c>
      <c r="N43" s="117" t="s">
        <v>72</v>
      </c>
    </row>
    <row r="44" spans="1:14" x14ac:dyDescent="0.2">
      <c r="A44" s="19">
        <v>340</v>
      </c>
      <c r="B44" s="20">
        <v>76372</v>
      </c>
      <c r="C44" s="22">
        <v>4052</v>
      </c>
      <c r="D44" s="22">
        <v>15.55</v>
      </c>
      <c r="E44" s="25">
        <v>2359</v>
      </c>
      <c r="F44" s="20">
        <v>19711</v>
      </c>
      <c r="G44" s="22">
        <v>1276</v>
      </c>
      <c r="H44" s="22">
        <v>7.9</v>
      </c>
      <c r="I44" s="25">
        <v>8.4109999999999996</v>
      </c>
      <c r="J44" s="47">
        <v>1516</v>
      </c>
      <c r="K44" s="22">
        <v>5463300</v>
      </c>
      <c r="L44" s="25">
        <v>257.89999999999998</v>
      </c>
      <c r="M44" s="47" t="s">
        <v>42</v>
      </c>
      <c r="N44" s="117" t="s">
        <v>9</v>
      </c>
    </row>
    <row r="45" spans="1:14" x14ac:dyDescent="0.2">
      <c r="A45" s="19">
        <v>360</v>
      </c>
      <c r="B45" s="20">
        <v>84867</v>
      </c>
      <c r="C45" s="22">
        <v>4297</v>
      </c>
      <c r="D45" s="22">
        <v>16.32</v>
      </c>
      <c r="E45" s="25">
        <v>2495</v>
      </c>
      <c r="F45" s="20">
        <v>19522</v>
      </c>
      <c r="G45" s="22">
        <v>1268</v>
      </c>
      <c r="H45" s="22">
        <v>7.8250000000000002</v>
      </c>
      <c r="I45" s="25">
        <v>8.36</v>
      </c>
      <c r="J45" s="47">
        <v>1517</v>
      </c>
      <c r="K45" s="22">
        <v>6009300</v>
      </c>
      <c r="L45" s="25">
        <v>270.89999999999998</v>
      </c>
      <c r="M45" s="47" t="s">
        <v>42</v>
      </c>
      <c r="N45" s="117" t="s">
        <v>9</v>
      </c>
    </row>
    <row r="46" spans="1:14" ht="13.5" thickBot="1" x14ac:dyDescent="0.25">
      <c r="A46" s="9">
        <v>400</v>
      </c>
      <c r="B46" s="10">
        <v>104120</v>
      </c>
      <c r="C46" s="12">
        <v>4820</v>
      </c>
      <c r="D46" s="12">
        <v>17.88</v>
      </c>
      <c r="E46" s="15">
        <v>2785</v>
      </c>
      <c r="F46" s="10">
        <v>19336</v>
      </c>
      <c r="G46" s="12">
        <v>1260</v>
      </c>
      <c r="H46" s="12">
        <v>7.7039999999999997</v>
      </c>
      <c r="I46" s="15">
        <v>8.2850000000000001</v>
      </c>
      <c r="J46" s="42">
        <v>1524</v>
      </c>
      <c r="K46" s="12">
        <v>7268800</v>
      </c>
      <c r="L46" s="15">
        <v>298.5</v>
      </c>
      <c r="M46" s="42" t="s">
        <v>42</v>
      </c>
      <c r="N46" s="43" t="s">
        <v>9</v>
      </c>
    </row>
    <row r="47" spans="1:14" x14ac:dyDescent="0.2">
      <c r="A47" s="19">
        <v>450</v>
      </c>
      <c r="B47" s="20">
        <v>131480</v>
      </c>
      <c r="C47" s="22">
        <v>5501</v>
      </c>
      <c r="D47" s="22">
        <v>19.8</v>
      </c>
      <c r="E47" s="25">
        <v>3166</v>
      </c>
      <c r="F47" s="20">
        <v>19339</v>
      </c>
      <c r="G47" s="22">
        <v>1260</v>
      </c>
      <c r="H47" s="22">
        <v>7.593</v>
      </c>
      <c r="I47" s="25">
        <v>8.2289999999999992</v>
      </c>
      <c r="J47" s="47">
        <v>1538</v>
      </c>
      <c r="K47" s="22">
        <v>9092300</v>
      </c>
      <c r="L47" s="25">
        <v>333.8</v>
      </c>
      <c r="M47" s="47" t="s">
        <v>42</v>
      </c>
      <c r="N47" s="117" t="s">
        <v>9</v>
      </c>
    </row>
    <row r="48" spans="1:14" x14ac:dyDescent="0.2">
      <c r="A48" s="19">
        <v>500</v>
      </c>
      <c r="B48" s="20">
        <v>161930</v>
      </c>
      <c r="C48" s="22">
        <v>6180</v>
      </c>
      <c r="D48" s="22">
        <v>21.69</v>
      </c>
      <c r="E48" s="25">
        <v>3547</v>
      </c>
      <c r="F48" s="20">
        <v>19155</v>
      </c>
      <c r="G48" s="22">
        <v>1252</v>
      </c>
      <c r="H48" s="22">
        <v>7.4589999999999996</v>
      </c>
      <c r="I48" s="25">
        <v>8.1460000000000008</v>
      </c>
      <c r="J48" s="47">
        <v>1548</v>
      </c>
      <c r="K48" s="22">
        <v>11012000</v>
      </c>
      <c r="L48" s="25">
        <v>367.9</v>
      </c>
      <c r="M48" s="47" t="s">
        <v>42</v>
      </c>
      <c r="N48" s="117" t="s">
        <v>9</v>
      </c>
    </row>
    <row r="49" spans="1:14" x14ac:dyDescent="0.2">
      <c r="A49" s="19">
        <v>550</v>
      </c>
      <c r="B49" s="20">
        <v>197980</v>
      </c>
      <c r="C49" s="22">
        <v>6923</v>
      </c>
      <c r="D49" s="22">
        <v>23.64</v>
      </c>
      <c r="E49" s="25">
        <v>3966</v>
      </c>
      <c r="F49" s="20">
        <v>19158</v>
      </c>
      <c r="G49" s="22">
        <v>1252</v>
      </c>
      <c r="H49" s="22">
        <v>7.3529999999999998</v>
      </c>
      <c r="I49" s="25">
        <v>8.09</v>
      </c>
      <c r="J49" s="47">
        <v>1563</v>
      </c>
      <c r="K49" s="22">
        <v>13323000</v>
      </c>
      <c r="L49" s="25">
        <v>404.6</v>
      </c>
      <c r="M49" s="47" t="s">
        <v>42</v>
      </c>
      <c r="N49" s="117" t="s">
        <v>9</v>
      </c>
    </row>
    <row r="50" spans="1:14" ht="13.5" thickBot="1" x14ac:dyDescent="0.25">
      <c r="A50" s="9">
        <v>600</v>
      </c>
      <c r="B50" s="10">
        <v>237450</v>
      </c>
      <c r="C50" s="12">
        <v>7660</v>
      </c>
      <c r="D50" s="12">
        <v>25.55</v>
      </c>
      <c r="E50" s="15">
        <v>4386</v>
      </c>
      <c r="F50" s="10">
        <v>18975</v>
      </c>
      <c r="G50" s="12">
        <v>1244</v>
      </c>
      <c r="H50" s="12">
        <v>7.2240000000000002</v>
      </c>
      <c r="I50" s="15">
        <v>8.0069999999999997</v>
      </c>
      <c r="J50" s="42">
        <v>1574</v>
      </c>
      <c r="K50" s="12">
        <v>15700000</v>
      </c>
      <c r="L50" s="15">
        <v>439.8</v>
      </c>
      <c r="M50" s="42" t="s">
        <v>42</v>
      </c>
      <c r="N50" s="43" t="s">
        <v>9</v>
      </c>
    </row>
    <row r="51" spans="1:14" x14ac:dyDescent="0.2">
      <c r="A51" s="19">
        <v>650</v>
      </c>
      <c r="B51" s="20">
        <v>281670</v>
      </c>
      <c r="C51" s="22">
        <v>8433</v>
      </c>
      <c r="D51" s="22">
        <v>27.45</v>
      </c>
      <c r="E51" s="25">
        <v>4828</v>
      </c>
      <c r="F51" s="20">
        <v>18979</v>
      </c>
      <c r="G51" s="22">
        <v>1245</v>
      </c>
      <c r="H51" s="22">
        <v>7.1260000000000003</v>
      </c>
      <c r="I51" s="25">
        <v>7.9530000000000003</v>
      </c>
      <c r="J51" s="47">
        <v>1588</v>
      </c>
      <c r="K51" s="22">
        <v>18427000</v>
      </c>
      <c r="L51" s="25">
        <v>476.4</v>
      </c>
      <c r="M51" s="47" t="s">
        <v>42</v>
      </c>
      <c r="N51" s="117" t="s">
        <v>9</v>
      </c>
    </row>
    <row r="52" spans="1:14" x14ac:dyDescent="0.2">
      <c r="A52" s="19">
        <v>700</v>
      </c>
      <c r="B52" s="20">
        <v>329280</v>
      </c>
      <c r="C52" s="22">
        <v>9198</v>
      </c>
      <c r="D52" s="22">
        <v>29.32</v>
      </c>
      <c r="E52" s="25">
        <v>5269</v>
      </c>
      <c r="F52" s="20">
        <v>18797</v>
      </c>
      <c r="G52" s="22">
        <v>1237</v>
      </c>
      <c r="H52" s="22">
        <v>7.0060000000000002</v>
      </c>
      <c r="I52" s="25">
        <v>7.8719999999999999</v>
      </c>
      <c r="J52" s="47">
        <v>1599</v>
      </c>
      <c r="K52" s="22">
        <v>21161000</v>
      </c>
      <c r="L52" s="25">
        <v>511.4</v>
      </c>
      <c r="M52" s="47" t="s">
        <v>42</v>
      </c>
      <c r="N52" s="117" t="s">
        <v>9</v>
      </c>
    </row>
    <row r="53" spans="1:14" ht="13.5" thickBot="1" x14ac:dyDescent="0.25">
      <c r="A53" s="9">
        <v>800</v>
      </c>
      <c r="B53" s="10">
        <v>442600</v>
      </c>
      <c r="C53" s="12">
        <v>10875</v>
      </c>
      <c r="D53" s="12">
        <v>33.090000000000003</v>
      </c>
      <c r="E53" s="15">
        <v>6244</v>
      </c>
      <c r="F53" s="10">
        <v>18627</v>
      </c>
      <c r="G53" s="12">
        <v>1230</v>
      </c>
      <c r="H53" s="12">
        <v>6.7880000000000003</v>
      </c>
      <c r="I53" s="15">
        <v>7.7220000000000004</v>
      </c>
      <c r="J53" s="42">
        <v>1663</v>
      </c>
      <c r="K53" s="12">
        <v>27472000</v>
      </c>
      <c r="L53" s="15">
        <v>583.5</v>
      </c>
      <c r="M53" s="42" t="s">
        <v>42</v>
      </c>
      <c r="N53" s="43" t="s">
        <v>9</v>
      </c>
    </row>
    <row r="54" spans="1:14" x14ac:dyDescent="0.2">
      <c r="A54" s="19">
        <v>900</v>
      </c>
      <c r="B54" s="20">
        <v>570430</v>
      </c>
      <c r="C54" s="22">
        <v>12537</v>
      </c>
      <c r="D54" s="22">
        <v>36.700000000000003</v>
      </c>
      <c r="E54" s="25">
        <v>7221</v>
      </c>
      <c r="F54" s="20">
        <v>18452</v>
      </c>
      <c r="G54" s="22">
        <v>1222</v>
      </c>
      <c r="H54" s="22">
        <v>6.6</v>
      </c>
      <c r="I54" s="25">
        <v>7.5970000000000004</v>
      </c>
      <c r="J54" s="47">
        <v>1689</v>
      </c>
      <c r="K54" s="22">
        <v>34419000</v>
      </c>
      <c r="L54" s="25">
        <v>654.1</v>
      </c>
      <c r="M54" s="47" t="s">
        <v>42</v>
      </c>
      <c r="N54" s="117" t="s">
        <v>9</v>
      </c>
    </row>
    <row r="55" spans="1:14" ht="13.5" thickBot="1" x14ac:dyDescent="0.25">
      <c r="A55" s="29">
        <v>1000</v>
      </c>
      <c r="B55" s="30">
        <v>722300</v>
      </c>
      <c r="C55" s="32">
        <v>14331</v>
      </c>
      <c r="D55" s="32">
        <v>40.32</v>
      </c>
      <c r="E55" s="35">
        <v>8284</v>
      </c>
      <c r="F55" s="30">
        <v>18459</v>
      </c>
      <c r="G55" s="32">
        <v>1222</v>
      </c>
      <c r="H55" s="32">
        <v>6.4459999999999997</v>
      </c>
      <c r="I55" s="35">
        <v>7.5010000000000003</v>
      </c>
      <c r="J55" s="51">
        <v>1719</v>
      </c>
      <c r="K55" s="32">
        <v>42665000</v>
      </c>
      <c r="L55" s="35">
        <v>728.1</v>
      </c>
      <c r="M55" s="51" t="s">
        <v>42</v>
      </c>
      <c r="N55" s="53" t="s">
        <v>9</v>
      </c>
    </row>
    <row r="56" spans="1:14" ht="14.25" thickTop="1" thickBot="1" x14ac:dyDescent="0.25"/>
    <row r="57" spans="1:14" ht="16.899999999999999" customHeight="1" thickTop="1" x14ac:dyDescent="0.2">
      <c r="A57" s="119"/>
      <c r="B57" s="139" t="s">
        <v>47</v>
      </c>
      <c r="C57" s="141"/>
      <c r="D57" s="141"/>
      <c r="E57" s="141"/>
      <c r="F57" s="141"/>
      <c r="G57" s="141"/>
      <c r="H57" s="141"/>
      <c r="I57" s="141"/>
      <c r="J57" s="118" t="s">
        <v>48</v>
      </c>
      <c r="K57" s="137"/>
      <c r="L57" s="138"/>
      <c r="M57" s="139" t="s">
        <v>118</v>
      </c>
      <c r="N57" s="140"/>
    </row>
    <row r="58" spans="1:14" ht="15" customHeight="1" x14ac:dyDescent="0.25">
      <c r="A58" s="72" t="s">
        <v>75</v>
      </c>
      <c r="B58" s="45" t="s">
        <v>50</v>
      </c>
      <c r="C58" s="45" t="s">
        <v>51</v>
      </c>
      <c r="D58" s="46" t="s">
        <v>52</v>
      </c>
      <c r="E58" s="45" t="s">
        <v>53</v>
      </c>
      <c r="F58" s="46" t="s">
        <v>54</v>
      </c>
      <c r="G58" s="45" t="s">
        <v>55</v>
      </c>
      <c r="H58" s="45" t="s">
        <v>56</v>
      </c>
      <c r="I58" s="46" t="s">
        <v>57</v>
      </c>
      <c r="J58" s="116" t="s">
        <v>51</v>
      </c>
      <c r="K58" s="131" t="s">
        <v>58</v>
      </c>
      <c r="L58" s="132"/>
      <c r="M58" s="133" t="s">
        <v>119</v>
      </c>
      <c r="N58" s="134"/>
    </row>
    <row r="59" spans="1:14" ht="15" thickBot="1" x14ac:dyDescent="0.25">
      <c r="A59" s="50" t="s">
        <v>16</v>
      </c>
      <c r="B59" s="51" t="s">
        <v>60</v>
      </c>
      <c r="C59" s="51" t="s">
        <v>60</v>
      </c>
      <c r="D59" s="55" t="s">
        <v>61</v>
      </c>
      <c r="E59" s="51" t="s">
        <v>60</v>
      </c>
      <c r="F59" s="55" t="s">
        <v>61</v>
      </c>
      <c r="G59" s="51" t="s">
        <v>61</v>
      </c>
      <c r="H59" s="51" t="s">
        <v>61</v>
      </c>
      <c r="I59" s="55" t="s">
        <v>62</v>
      </c>
      <c r="J59" s="53" t="s">
        <v>60</v>
      </c>
      <c r="K59" s="51" t="s">
        <v>63</v>
      </c>
      <c r="L59" s="53" t="s">
        <v>64</v>
      </c>
      <c r="M59" s="55" t="s">
        <v>65</v>
      </c>
      <c r="N59" s="53" t="s">
        <v>66</v>
      </c>
    </row>
    <row r="60" spans="1:14" ht="13.5" thickTop="1" x14ac:dyDescent="0.2">
      <c r="A60" s="19">
        <v>100</v>
      </c>
      <c r="B60" s="20">
        <v>1162</v>
      </c>
      <c r="C60" s="20">
        <v>151.19999999999999</v>
      </c>
      <c r="D60" s="21">
        <v>51.45</v>
      </c>
      <c r="E60" s="22">
        <v>534.1</v>
      </c>
      <c r="F60" s="60">
        <v>25.38</v>
      </c>
      <c r="G60" s="22">
        <v>5.694</v>
      </c>
      <c r="H60" s="22">
        <v>26.71</v>
      </c>
      <c r="I60" s="60">
        <v>1.226</v>
      </c>
      <c r="J60" s="25">
        <v>222.5</v>
      </c>
      <c r="K60" s="105">
        <f>(C4/2-D4/2-F4)/E4</f>
        <v>1.75</v>
      </c>
      <c r="L60" s="110">
        <f>G4/D4</f>
        <v>4.666666666666667</v>
      </c>
      <c r="M60" s="113">
        <f>IF(AND(K60&lt;=9,L60&lt;=72),1,IF(AND(K60&lt;=10,L60&lt;=83),2,IF(AND(K60&lt;=14,L60&lt;=124),3,4)))</f>
        <v>1</v>
      </c>
      <c r="N60" s="113">
        <f>IF(AND(K60&lt;=9*SQRT(235/355),L60&lt;=72*SQRT(235/355)),1,IF(AND(K60&lt;=10*SQRT(235/355),L60&lt;=83*SQRT(235/355)),2,IF(AND(K60&lt;=14*SQRT(235/355),L60&lt;=124*SQRT(235/355)),3,4)))</f>
        <v>1</v>
      </c>
    </row>
    <row r="61" spans="1:14" x14ac:dyDescent="0.2">
      <c r="A61" s="19">
        <v>120</v>
      </c>
      <c r="B61" s="20">
        <v>1449</v>
      </c>
      <c r="C61" s="20">
        <v>187.4</v>
      </c>
      <c r="D61" s="21">
        <v>76.5</v>
      </c>
      <c r="E61" s="22">
        <v>666.6</v>
      </c>
      <c r="F61" s="60">
        <v>37.450000000000003</v>
      </c>
      <c r="G61" s="22">
        <v>7.5339999999999998</v>
      </c>
      <c r="H61" s="22">
        <v>39.659999999999997</v>
      </c>
      <c r="I61" s="60">
        <v>2.1640000000000001</v>
      </c>
      <c r="J61" s="25">
        <v>260.89999999999998</v>
      </c>
      <c r="K61" s="105">
        <f t="shared" ref="K61:K83" si="0">(C5/2-D5/2-F5)/E5</f>
        <v>2.1309523809523809</v>
      </c>
      <c r="L61" s="110">
        <f t="shared" ref="L61:L83" si="1">G5/D5</f>
        <v>5.92</v>
      </c>
      <c r="M61" s="66">
        <f t="shared" ref="M61:M83" si="2">IF(AND(K61&lt;=9,L61&lt;=72),1,IF(AND(K61&lt;=10,L61&lt;=83),2,IF(AND(K61&lt;=14,L61&lt;=124),3,4)))</f>
        <v>1</v>
      </c>
      <c r="N61" s="67">
        <f t="shared" ref="N61:N83" si="3">IF(AND(K61&lt;=9*SQRT(235/355),L61&lt;=72*SQRT(235/355)),1,IF(AND(K61&lt;=10*SQRT(235/355),L61&lt;=83*SQRT(235/355)),2,IF(AND(K61&lt;=14*SQRT(235/355),L61&lt;=124*SQRT(235/355)),3,4)))</f>
        <v>1</v>
      </c>
    </row>
    <row r="62" spans="1:14" x14ac:dyDescent="0.2">
      <c r="A62" s="19">
        <v>140</v>
      </c>
      <c r="B62" s="20">
        <v>1758</v>
      </c>
      <c r="C62" s="20">
        <v>226</v>
      </c>
      <c r="D62" s="21">
        <v>107.7</v>
      </c>
      <c r="E62" s="22">
        <v>809.2</v>
      </c>
      <c r="F62" s="60">
        <v>52.48</v>
      </c>
      <c r="G62" s="22">
        <v>9.6430000000000007</v>
      </c>
      <c r="H62" s="22">
        <v>55.84</v>
      </c>
      <c r="I62" s="60">
        <v>3.53</v>
      </c>
      <c r="J62" s="25">
        <v>301.60000000000002</v>
      </c>
      <c r="K62" s="105">
        <f t="shared" si="0"/>
        <v>2.4772727272727271</v>
      </c>
      <c r="L62" s="110">
        <f t="shared" si="1"/>
        <v>7.0769230769230766</v>
      </c>
      <c r="M62" s="66">
        <f t="shared" si="2"/>
        <v>1</v>
      </c>
      <c r="N62" s="67">
        <f t="shared" si="3"/>
        <v>1</v>
      </c>
    </row>
    <row r="63" spans="1:14" x14ac:dyDescent="0.2">
      <c r="A63" s="19">
        <v>160</v>
      </c>
      <c r="B63" s="20">
        <v>2117</v>
      </c>
      <c r="C63" s="20">
        <v>276.89999999999998</v>
      </c>
      <c r="D63" s="21">
        <v>147.19999999999999</v>
      </c>
      <c r="E63" s="22">
        <v>961.9</v>
      </c>
      <c r="F63" s="60">
        <v>71.010000000000005</v>
      </c>
      <c r="G63" s="22">
        <v>12.15</v>
      </c>
      <c r="H63" s="22">
        <v>75.510000000000005</v>
      </c>
      <c r="I63" s="60">
        <v>5.4279999999999999</v>
      </c>
      <c r="J63" s="25">
        <v>380</v>
      </c>
      <c r="K63" s="105">
        <f t="shared" si="0"/>
        <v>2.652173913043478</v>
      </c>
      <c r="L63" s="110">
        <f t="shared" si="1"/>
        <v>7.4285714285714288</v>
      </c>
      <c r="M63" s="66">
        <f t="shared" si="2"/>
        <v>1</v>
      </c>
      <c r="N63" s="67">
        <f t="shared" si="3"/>
        <v>1</v>
      </c>
    </row>
    <row r="64" spans="1:14" x14ac:dyDescent="0.2">
      <c r="A64" s="19">
        <v>180</v>
      </c>
      <c r="B64" s="20">
        <v>2471</v>
      </c>
      <c r="C64" s="20">
        <v>321.5</v>
      </c>
      <c r="D64" s="21">
        <v>192.8</v>
      </c>
      <c r="E64" s="22">
        <v>1125</v>
      </c>
      <c r="F64" s="60">
        <v>92.77</v>
      </c>
      <c r="G64" s="22">
        <v>14.86</v>
      </c>
      <c r="H64" s="22">
        <v>98.97</v>
      </c>
      <c r="I64" s="60">
        <v>7.9710000000000001</v>
      </c>
      <c r="J64" s="25">
        <v>427.4</v>
      </c>
      <c r="K64" s="105">
        <f t="shared" si="0"/>
        <v>2.9479166666666665</v>
      </c>
      <c r="L64" s="110">
        <f t="shared" si="1"/>
        <v>8.4137931034482758</v>
      </c>
      <c r="M64" s="66">
        <f t="shared" si="2"/>
        <v>1</v>
      </c>
      <c r="N64" s="67">
        <f t="shared" si="3"/>
        <v>1</v>
      </c>
    </row>
    <row r="65" spans="1:14" ht="13.5" thickBot="1" x14ac:dyDescent="0.25">
      <c r="A65" s="9">
        <v>200</v>
      </c>
      <c r="B65" s="10">
        <v>2864</v>
      </c>
      <c r="C65" s="10">
        <v>368.5</v>
      </c>
      <c r="D65" s="11">
        <v>247.7</v>
      </c>
      <c r="E65" s="12">
        <v>1297</v>
      </c>
      <c r="F65" s="62">
        <v>118.5</v>
      </c>
      <c r="G65" s="12">
        <v>17.899999999999999</v>
      </c>
      <c r="H65" s="12">
        <v>126.5</v>
      </c>
      <c r="I65" s="62">
        <v>11.28</v>
      </c>
      <c r="J65" s="15">
        <v>506.1</v>
      </c>
      <c r="K65" s="104">
        <f t="shared" si="0"/>
        <v>3.1</v>
      </c>
      <c r="L65" s="111">
        <f t="shared" si="1"/>
        <v>8.9333333333333336</v>
      </c>
      <c r="M65" s="68">
        <f t="shared" si="2"/>
        <v>1</v>
      </c>
      <c r="N65" s="69">
        <f t="shared" si="3"/>
        <v>1</v>
      </c>
    </row>
    <row r="66" spans="1:14" x14ac:dyDescent="0.2">
      <c r="A66" s="19">
        <v>220</v>
      </c>
      <c r="B66" s="20">
        <v>3261</v>
      </c>
      <c r="C66" s="20">
        <v>417.8</v>
      </c>
      <c r="D66" s="21">
        <v>309.7</v>
      </c>
      <c r="E66" s="22">
        <v>1480</v>
      </c>
      <c r="F66" s="60">
        <v>148</v>
      </c>
      <c r="G66" s="22">
        <v>21.27</v>
      </c>
      <c r="H66" s="22">
        <v>158.4</v>
      </c>
      <c r="I66" s="60">
        <v>15.5</v>
      </c>
      <c r="J66" s="25">
        <v>558.9</v>
      </c>
      <c r="K66" s="105">
        <f t="shared" si="0"/>
        <v>3.3557692307692308</v>
      </c>
      <c r="L66" s="110">
        <f t="shared" si="1"/>
        <v>9.806451612903226</v>
      </c>
      <c r="M66" s="66">
        <f t="shared" si="2"/>
        <v>1</v>
      </c>
      <c r="N66" s="67">
        <f t="shared" si="3"/>
        <v>1</v>
      </c>
    </row>
    <row r="67" spans="1:14" x14ac:dyDescent="0.2">
      <c r="A67" s="19">
        <v>240</v>
      </c>
      <c r="B67" s="20">
        <v>4355</v>
      </c>
      <c r="C67" s="20">
        <v>539.6</v>
      </c>
      <c r="D67" s="21">
        <v>461.9</v>
      </c>
      <c r="E67" s="22">
        <v>1999</v>
      </c>
      <c r="F67" s="60">
        <v>219.5</v>
      </c>
      <c r="G67" s="22">
        <v>34.700000000000003</v>
      </c>
      <c r="H67" s="22">
        <v>237.9</v>
      </c>
      <c r="I67" s="60">
        <v>25.55</v>
      </c>
      <c r="J67" s="25">
        <v>740.9</v>
      </c>
      <c r="K67" s="105">
        <f t="shared" si="0"/>
        <v>2.9375</v>
      </c>
      <c r="L67" s="110">
        <f t="shared" si="1"/>
        <v>9.1111111111111107</v>
      </c>
      <c r="M67" s="66">
        <f t="shared" si="2"/>
        <v>1</v>
      </c>
      <c r="N67" s="67">
        <f t="shared" si="3"/>
        <v>1</v>
      </c>
    </row>
    <row r="68" spans="1:14" x14ac:dyDescent="0.2">
      <c r="A68" s="19">
        <v>260</v>
      </c>
      <c r="B68" s="20">
        <v>4792</v>
      </c>
      <c r="C68" s="20">
        <v>583.9</v>
      </c>
      <c r="D68" s="21">
        <v>550.6</v>
      </c>
      <c r="E68" s="22">
        <v>2194</v>
      </c>
      <c r="F68" s="60">
        <v>260.2</v>
      </c>
      <c r="G68" s="22">
        <v>38.69</v>
      </c>
      <c r="H68" s="22">
        <v>282.5</v>
      </c>
      <c r="I68" s="60">
        <v>32.79</v>
      </c>
      <c r="J68" s="25">
        <v>825.1</v>
      </c>
      <c r="K68" s="105">
        <f t="shared" si="0"/>
        <v>3.1076923076923078</v>
      </c>
      <c r="L68" s="110">
        <f t="shared" si="1"/>
        <v>9.8333333333333339</v>
      </c>
      <c r="M68" s="66">
        <f t="shared" si="2"/>
        <v>1</v>
      </c>
      <c r="N68" s="67">
        <f t="shared" si="3"/>
        <v>1</v>
      </c>
    </row>
    <row r="69" spans="1:14" x14ac:dyDescent="0.2">
      <c r="A69" s="19">
        <v>280</v>
      </c>
      <c r="B69" s="20">
        <v>5240</v>
      </c>
      <c r="C69" s="20">
        <v>645.5</v>
      </c>
      <c r="D69" s="21">
        <v>647</v>
      </c>
      <c r="E69" s="22">
        <v>2394</v>
      </c>
      <c r="F69" s="60">
        <v>304.7</v>
      </c>
      <c r="G69" s="22">
        <v>43.13</v>
      </c>
      <c r="H69" s="22">
        <v>331.6</v>
      </c>
      <c r="I69" s="60">
        <v>41.36</v>
      </c>
      <c r="J69" s="25">
        <v>888.4</v>
      </c>
      <c r="K69" s="105">
        <f t="shared" si="0"/>
        <v>3.356060606060606</v>
      </c>
      <c r="L69" s="110">
        <f t="shared" si="1"/>
        <v>10.594594594594595</v>
      </c>
      <c r="M69" s="66">
        <f t="shared" si="2"/>
        <v>1</v>
      </c>
      <c r="N69" s="67">
        <f t="shared" si="3"/>
        <v>1</v>
      </c>
    </row>
    <row r="70" spans="1:14" ht="13.5" thickBot="1" x14ac:dyDescent="0.25">
      <c r="A70" s="9">
        <v>300</v>
      </c>
      <c r="B70" s="10">
        <v>6613</v>
      </c>
      <c r="C70" s="10">
        <v>796.2</v>
      </c>
      <c r="D70" s="11">
        <v>889.7</v>
      </c>
      <c r="E70" s="12">
        <v>3046</v>
      </c>
      <c r="F70" s="62">
        <v>417.4</v>
      </c>
      <c r="G70" s="12">
        <v>63.99</v>
      </c>
      <c r="H70" s="12">
        <v>458.4</v>
      </c>
      <c r="I70" s="62">
        <v>61.53</v>
      </c>
      <c r="J70" s="15">
        <v>1117</v>
      </c>
      <c r="K70" s="104">
        <f t="shared" si="0"/>
        <v>3.0128205128205128</v>
      </c>
      <c r="L70" s="111">
        <f t="shared" si="1"/>
        <v>9.9047619047619051</v>
      </c>
      <c r="M70" s="68">
        <f t="shared" si="2"/>
        <v>1</v>
      </c>
      <c r="N70" s="69">
        <f t="shared" si="3"/>
        <v>1</v>
      </c>
    </row>
    <row r="71" spans="1:14" x14ac:dyDescent="0.2">
      <c r="A71" s="19">
        <v>320</v>
      </c>
      <c r="B71" s="20">
        <v>6808</v>
      </c>
      <c r="C71" s="20">
        <v>843.9</v>
      </c>
      <c r="D71" s="21">
        <v>967.6</v>
      </c>
      <c r="E71" s="22">
        <v>3114</v>
      </c>
      <c r="F71" s="60">
        <v>425.6</v>
      </c>
      <c r="G71" s="22">
        <v>67.150000000000006</v>
      </c>
      <c r="H71" s="22">
        <v>496.7</v>
      </c>
      <c r="I71" s="60">
        <v>66.45</v>
      </c>
      <c r="J71" s="25">
        <v>1170</v>
      </c>
      <c r="K71" s="105">
        <f t="shared" si="0"/>
        <v>2.9249999999999998</v>
      </c>
      <c r="L71" s="110">
        <f t="shared" si="1"/>
        <v>10.714285714285714</v>
      </c>
      <c r="M71" s="66">
        <f t="shared" si="2"/>
        <v>1</v>
      </c>
      <c r="N71" s="67">
        <f t="shared" si="3"/>
        <v>1</v>
      </c>
    </row>
    <row r="72" spans="1:14" x14ac:dyDescent="0.2">
      <c r="A72" s="19">
        <v>340</v>
      </c>
      <c r="B72" s="20">
        <v>6891</v>
      </c>
      <c r="C72" s="20">
        <v>891.5</v>
      </c>
      <c r="D72" s="21">
        <v>1029</v>
      </c>
      <c r="E72" s="22">
        <v>3114</v>
      </c>
      <c r="F72" s="60">
        <v>426</v>
      </c>
      <c r="G72" s="22">
        <v>67.650000000000006</v>
      </c>
      <c r="H72" s="22">
        <v>524.70000000000005</v>
      </c>
      <c r="I72" s="60">
        <v>70.2</v>
      </c>
      <c r="J72" s="25">
        <v>1217</v>
      </c>
      <c r="K72" s="105">
        <f t="shared" si="0"/>
        <v>2.9249999999999998</v>
      </c>
      <c r="L72" s="110">
        <f t="shared" si="1"/>
        <v>11.571428571428571</v>
      </c>
      <c r="M72" s="66">
        <f t="shared" si="2"/>
        <v>1</v>
      </c>
      <c r="N72" s="67">
        <f t="shared" si="3"/>
        <v>1</v>
      </c>
    </row>
    <row r="73" spans="1:14" x14ac:dyDescent="0.2">
      <c r="A73" s="19">
        <v>360</v>
      </c>
      <c r="B73" s="20">
        <v>6956</v>
      </c>
      <c r="C73" s="20">
        <v>939.1</v>
      </c>
      <c r="D73" s="21">
        <v>1089</v>
      </c>
      <c r="E73" s="22">
        <v>3104</v>
      </c>
      <c r="F73" s="60">
        <v>423.8</v>
      </c>
      <c r="G73" s="22">
        <v>67.94</v>
      </c>
      <c r="H73" s="22">
        <v>550.9</v>
      </c>
      <c r="I73" s="60">
        <v>73.48</v>
      </c>
      <c r="J73" s="25">
        <v>1263</v>
      </c>
      <c r="K73" s="105">
        <f t="shared" si="0"/>
        <v>2.9125000000000001</v>
      </c>
      <c r="L73" s="110">
        <f t="shared" si="1"/>
        <v>12.428571428571429</v>
      </c>
      <c r="M73" s="66">
        <f t="shared" si="2"/>
        <v>1</v>
      </c>
      <c r="N73" s="67">
        <f t="shared" si="3"/>
        <v>1</v>
      </c>
    </row>
    <row r="74" spans="1:14" ht="13.5" thickBot="1" x14ac:dyDescent="0.25">
      <c r="A74" s="9">
        <v>400</v>
      </c>
      <c r="B74" s="10">
        <v>7108</v>
      </c>
      <c r="C74" s="10">
        <v>1037</v>
      </c>
      <c r="D74" s="11">
        <v>1215</v>
      </c>
      <c r="E74" s="12">
        <v>3094</v>
      </c>
      <c r="F74" s="62">
        <v>422</v>
      </c>
      <c r="G74" s="12">
        <v>68.77</v>
      </c>
      <c r="H74" s="12">
        <v>606.4</v>
      </c>
      <c r="I74" s="62">
        <v>80.61</v>
      </c>
      <c r="J74" s="15">
        <v>1359</v>
      </c>
      <c r="K74" s="104">
        <f t="shared" si="0"/>
        <v>2.9</v>
      </c>
      <c r="L74" s="111">
        <f t="shared" si="1"/>
        <v>14.19047619047619</v>
      </c>
      <c r="M74" s="68">
        <f t="shared" si="2"/>
        <v>1</v>
      </c>
      <c r="N74" s="69">
        <f t="shared" si="3"/>
        <v>1</v>
      </c>
    </row>
    <row r="75" spans="1:14" x14ac:dyDescent="0.2">
      <c r="A75" s="19">
        <v>450</v>
      </c>
      <c r="B75" s="20">
        <v>7319</v>
      </c>
      <c r="C75" s="20">
        <v>1159</v>
      </c>
      <c r="D75" s="21">
        <v>1381</v>
      </c>
      <c r="E75" s="22">
        <v>3094</v>
      </c>
      <c r="F75" s="60">
        <v>423.1</v>
      </c>
      <c r="G75" s="22">
        <v>70.05</v>
      </c>
      <c r="H75" s="22">
        <v>677.5</v>
      </c>
      <c r="I75" s="60">
        <v>90.07</v>
      </c>
      <c r="J75" s="25">
        <v>1478</v>
      </c>
      <c r="K75" s="105">
        <f t="shared" si="0"/>
        <v>2.9</v>
      </c>
      <c r="L75" s="110">
        <f t="shared" si="1"/>
        <v>16.38095238095238</v>
      </c>
      <c r="M75" s="66">
        <f t="shared" si="2"/>
        <v>1</v>
      </c>
      <c r="N75" s="67">
        <f t="shared" si="3"/>
        <v>1</v>
      </c>
    </row>
    <row r="76" spans="1:14" x14ac:dyDescent="0.2">
      <c r="A76" s="19">
        <v>500</v>
      </c>
      <c r="B76" s="20">
        <v>7512</v>
      </c>
      <c r="C76" s="20">
        <v>1280</v>
      </c>
      <c r="D76" s="21">
        <v>1548</v>
      </c>
      <c r="E76" s="22">
        <v>3084</v>
      </c>
      <c r="F76" s="60">
        <v>421.5</v>
      </c>
      <c r="G76" s="22">
        <v>71.12</v>
      </c>
      <c r="H76" s="22">
        <v>746.3</v>
      </c>
      <c r="I76" s="60">
        <v>98.88</v>
      </c>
      <c r="J76" s="25">
        <v>1597</v>
      </c>
      <c r="K76" s="105">
        <f t="shared" si="0"/>
        <v>2.8875000000000002</v>
      </c>
      <c r="L76" s="110">
        <f t="shared" si="1"/>
        <v>18.571428571428573</v>
      </c>
      <c r="M76" s="66">
        <f t="shared" si="2"/>
        <v>1</v>
      </c>
      <c r="N76" s="67">
        <f t="shared" si="3"/>
        <v>1</v>
      </c>
    </row>
    <row r="77" spans="1:14" x14ac:dyDescent="0.2">
      <c r="A77" s="19">
        <v>550</v>
      </c>
      <c r="B77" s="20">
        <v>7732</v>
      </c>
      <c r="C77" s="20">
        <v>1407</v>
      </c>
      <c r="D77" s="21">
        <v>1731</v>
      </c>
      <c r="E77" s="22">
        <v>3084</v>
      </c>
      <c r="F77" s="60">
        <v>422.7</v>
      </c>
      <c r="G77" s="22">
        <v>72.459999999999994</v>
      </c>
      <c r="H77" s="22">
        <v>820.3</v>
      </c>
      <c r="I77" s="60">
        <v>108.7</v>
      </c>
      <c r="J77" s="25">
        <v>1722</v>
      </c>
      <c r="K77" s="105">
        <f t="shared" si="0"/>
        <v>2.8875000000000002</v>
      </c>
      <c r="L77" s="110">
        <f t="shared" si="1"/>
        <v>20.857142857142858</v>
      </c>
      <c r="M77" s="66">
        <f t="shared" si="2"/>
        <v>1</v>
      </c>
      <c r="N77" s="67">
        <f t="shared" si="3"/>
        <v>1</v>
      </c>
    </row>
    <row r="78" spans="1:14" ht="13.5" thickBot="1" x14ac:dyDescent="0.25">
      <c r="A78" s="9">
        <v>600</v>
      </c>
      <c r="B78" s="10">
        <v>7934</v>
      </c>
      <c r="C78" s="10">
        <v>1534</v>
      </c>
      <c r="D78" s="11">
        <v>1914</v>
      </c>
      <c r="E78" s="12">
        <v>3074</v>
      </c>
      <c r="F78" s="62">
        <v>421.2</v>
      </c>
      <c r="G78" s="12">
        <v>73.59</v>
      </c>
      <c r="H78" s="12">
        <v>891.3</v>
      </c>
      <c r="I78" s="62">
        <v>117.7</v>
      </c>
      <c r="J78" s="15">
        <v>1846</v>
      </c>
      <c r="K78" s="104">
        <f t="shared" si="0"/>
        <v>2.875</v>
      </c>
      <c r="L78" s="111">
        <f t="shared" si="1"/>
        <v>23.142857142857142</v>
      </c>
      <c r="M78" s="68">
        <f t="shared" si="2"/>
        <v>1</v>
      </c>
      <c r="N78" s="69">
        <f t="shared" si="3"/>
        <v>1</v>
      </c>
    </row>
    <row r="79" spans="1:14" x14ac:dyDescent="0.2">
      <c r="A79" s="19">
        <v>650</v>
      </c>
      <c r="B79" s="20">
        <v>8154</v>
      </c>
      <c r="C79" s="20">
        <v>1661</v>
      </c>
      <c r="D79" s="21">
        <v>2107</v>
      </c>
      <c r="E79" s="22">
        <v>3074</v>
      </c>
      <c r="F79" s="60">
        <v>422.3</v>
      </c>
      <c r="G79" s="22">
        <v>74.92</v>
      </c>
      <c r="H79" s="22">
        <v>965.1</v>
      </c>
      <c r="I79" s="60">
        <v>127.5</v>
      </c>
      <c r="J79" s="25">
        <v>1970</v>
      </c>
      <c r="K79" s="105">
        <f t="shared" si="0"/>
        <v>2.875</v>
      </c>
      <c r="L79" s="110">
        <f t="shared" si="1"/>
        <v>25.428571428571427</v>
      </c>
      <c r="M79" s="66">
        <f t="shared" si="2"/>
        <v>1</v>
      </c>
      <c r="N79" s="67">
        <f t="shared" si="3"/>
        <v>1</v>
      </c>
    </row>
    <row r="80" spans="1:14" x14ac:dyDescent="0.2">
      <c r="A80" s="19">
        <v>700</v>
      </c>
      <c r="B80" s="20">
        <v>8357</v>
      </c>
      <c r="C80" s="20">
        <v>1788</v>
      </c>
      <c r="D80" s="21">
        <v>2299</v>
      </c>
      <c r="E80" s="22">
        <v>3064</v>
      </c>
      <c r="F80" s="60">
        <v>420.8</v>
      </c>
      <c r="G80" s="22">
        <v>76.05</v>
      </c>
      <c r="H80" s="22">
        <v>1035</v>
      </c>
      <c r="I80" s="60">
        <v>136.30000000000001</v>
      </c>
      <c r="J80" s="25">
        <v>2095</v>
      </c>
      <c r="K80" s="105">
        <f t="shared" si="0"/>
        <v>2.8624999999999998</v>
      </c>
      <c r="L80" s="110">
        <f t="shared" si="1"/>
        <v>27.714285714285715</v>
      </c>
      <c r="M80" s="66">
        <f t="shared" si="2"/>
        <v>1</v>
      </c>
      <c r="N80" s="67">
        <f t="shared" si="3"/>
        <v>1</v>
      </c>
    </row>
    <row r="81" spans="1:14" ht="13.5" thickBot="1" x14ac:dyDescent="0.25">
      <c r="A81" s="9">
        <v>800</v>
      </c>
      <c r="B81" s="10">
        <v>8820</v>
      </c>
      <c r="C81" s="10">
        <v>2047</v>
      </c>
      <c r="D81" s="11">
        <v>2725</v>
      </c>
      <c r="E81" s="12">
        <v>3053</v>
      </c>
      <c r="F81" s="62">
        <v>421.2</v>
      </c>
      <c r="G81" s="12">
        <v>78.569999999999993</v>
      </c>
      <c r="H81" s="12">
        <v>1182</v>
      </c>
      <c r="I81" s="62">
        <v>155</v>
      </c>
      <c r="J81" s="15">
        <v>2396</v>
      </c>
      <c r="K81" s="104">
        <f t="shared" si="0"/>
        <v>2.7749999999999999</v>
      </c>
      <c r="L81" s="111">
        <f t="shared" si="1"/>
        <v>32.095238095238095</v>
      </c>
      <c r="M81" s="68">
        <f t="shared" si="2"/>
        <v>1</v>
      </c>
      <c r="N81" s="69">
        <f t="shared" si="3"/>
        <v>1</v>
      </c>
    </row>
    <row r="82" spans="1:14" x14ac:dyDescent="0.2">
      <c r="A82" s="19">
        <v>900</v>
      </c>
      <c r="B82" s="20">
        <v>9243</v>
      </c>
      <c r="C82" s="20">
        <v>2301</v>
      </c>
      <c r="D82" s="21">
        <v>3151</v>
      </c>
      <c r="E82" s="22">
        <v>3043</v>
      </c>
      <c r="F82" s="60">
        <v>420.8</v>
      </c>
      <c r="G82" s="22">
        <v>81.040000000000006</v>
      </c>
      <c r="H82" s="22">
        <v>1324</v>
      </c>
      <c r="I82" s="60">
        <v>173.1</v>
      </c>
      <c r="J82" s="25">
        <v>2645</v>
      </c>
      <c r="K82" s="105">
        <f t="shared" si="0"/>
        <v>2.7625000000000002</v>
      </c>
      <c r="L82" s="110">
        <f t="shared" si="1"/>
        <v>36.666666666666664</v>
      </c>
      <c r="M82" s="66">
        <f t="shared" si="2"/>
        <v>1</v>
      </c>
      <c r="N82" s="67">
        <f t="shared" si="3"/>
        <v>1</v>
      </c>
    </row>
    <row r="83" spans="1:14" ht="13.5" thickBot="1" x14ac:dyDescent="0.25">
      <c r="A83" s="29">
        <v>1000</v>
      </c>
      <c r="B83" s="30">
        <v>9692</v>
      </c>
      <c r="C83" s="30">
        <v>2561</v>
      </c>
      <c r="D83" s="31">
        <v>3615</v>
      </c>
      <c r="E83" s="32">
        <v>3043</v>
      </c>
      <c r="F83" s="64">
        <v>423.2</v>
      </c>
      <c r="G83" s="32">
        <v>83.76</v>
      </c>
      <c r="H83" s="32">
        <v>1473</v>
      </c>
      <c r="I83" s="64">
        <v>192.6</v>
      </c>
      <c r="J83" s="35">
        <v>2899</v>
      </c>
      <c r="K83" s="106">
        <f t="shared" si="0"/>
        <v>2.7625000000000002</v>
      </c>
      <c r="L83" s="112">
        <f t="shared" si="1"/>
        <v>41.333333333333336</v>
      </c>
      <c r="M83" s="70">
        <f t="shared" si="2"/>
        <v>1</v>
      </c>
      <c r="N83" s="71">
        <f t="shared" si="3"/>
        <v>1</v>
      </c>
    </row>
    <row r="84" spans="1:14" ht="13.5" thickTop="1" x14ac:dyDescent="0.2"/>
  </sheetData>
  <sheetProtection password="CFC1" sheet="1" objects="1" scenarios="1"/>
  <mergeCells count="17">
    <mergeCell ref="B57:I57"/>
    <mergeCell ref="B29:E29"/>
    <mergeCell ref="F29:I29"/>
    <mergeCell ref="B1:G1"/>
    <mergeCell ref="K1:K2"/>
    <mergeCell ref="L1:M1"/>
    <mergeCell ref="J29:L29"/>
    <mergeCell ref="M29:N29"/>
    <mergeCell ref="H1:H2"/>
    <mergeCell ref="I1:I2"/>
    <mergeCell ref="J1:J2"/>
    <mergeCell ref="K58:L58"/>
    <mergeCell ref="M58:N58"/>
    <mergeCell ref="M30:M31"/>
    <mergeCell ref="N30:N31"/>
    <mergeCell ref="K57:L57"/>
    <mergeCell ref="M57:N57"/>
  </mergeCells>
  <phoneticPr fontId="18" type="noConversion"/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6"/>
  <sheetViews>
    <sheetView workbookViewId="0">
      <selection activeCell="C36" sqref="A1:XFD1048576"/>
    </sheetView>
  </sheetViews>
  <sheetFormatPr baseColWidth="10" defaultRowHeight="12.75" x14ac:dyDescent="0.2"/>
  <sheetData>
    <row r="36" spans="3:3" x14ac:dyDescent="0.2">
      <c r="C36" t="s">
        <v>126</v>
      </c>
    </row>
  </sheetData>
  <sheetProtection password="CFC1" sheet="1" objects="1" scenarios="1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3</vt:i4>
      </vt:variant>
    </vt:vector>
  </HeadingPairs>
  <TitlesOfParts>
    <vt:vector size="11" baseType="lpstr">
      <vt:lpstr>Berechnungen</vt:lpstr>
      <vt:lpstr>Profile</vt:lpstr>
      <vt:lpstr>IPE-Pofile</vt:lpstr>
      <vt:lpstr>HEAA-Profile</vt:lpstr>
      <vt:lpstr>HEA-Profile</vt:lpstr>
      <vt:lpstr>HEB-Profile</vt:lpstr>
      <vt:lpstr>HEM-Profile</vt:lpstr>
      <vt:lpstr>Beiwerte C1, C2 und kc</vt:lpstr>
      <vt:lpstr>'IPE-Pofile'!OLE_LINK1</vt:lpstr>
      <vt:lpstr>Profile</vt:lpstr>
      <vt:lpstr>Profilgrößen</vt:lpstr>
    </vt:vector>
  </TitlesOfParts>
  <Company>RUB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Kraus</dc:creator>
  <cp:lastModifiedBy>Adrian Brylka</cp:lastModifiedBy>
  <cp:lastPrinted>2013-03-22T09:44:35Z</cp:lastPrinted>
  <dcterms:created xsi:type="dcterms:W3CDTF">2010-02-18T12:13:24Z</dcterms:created>
  <dcterms:modified xsi:type="dcterms:W3CDTF">2014-10-01T12:02:58Z</dcterms:modified>
</cp:coreProperties>
</file>